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har.savas\Desktop\Bütçe 2025\"/>
    </mc:Choice>
  </mc:AlternateContent>
  <xr:revisionPtr revIDLastSave="0" documentId="13_ncr:1_{F2B25F15-488D-4B50-97A1-F39FBF36DBA9}" xr6:coauthVersionLast="47" xr6:coauthVersionMax="47" xr10:uidLastSave="{00000000-0000-0000-0000-000000000000}"/>
  <bookViews>
    <workbookView xWindow="-108" yWindow="-108" windowWidth="23256" windowHeight="12576" xr2:uid="{73753F7D-D85E-4A54-9878-AC32A2F50FE7}"/>
  </bookViews>
  <sheets>
    <sheet name="Ödenek B Cetveli Gelir Bütçesi" sheetId="1" r:id="rId1"/>
  </sheets>
  <definedNames>
    <definedName name="_xlnm._FilterDatabase" localSheetId="0" hidden="1">'Ödenek B Cetveli Gelir Bütçesi'!$A$1:$F$158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4" i="1" l="1"/>
  <c r="K153" i="1"/>
  <c r="J153" i="1"/>
  <c r="I153" i="1"/>
  <c r="I152" i="1" s="1"/>
  <c r="I151" i="1" s="1"/>
  <c r="H153" i="1"/>
  <c r="G153" i="1"/>
  <c r="F153" i="1"/>
  <c r="F152" i="1" s="1"/>
  <c r="F151" i="1" s="1"/>
  <c r="K152" i="1"/>
  <c r="K151" i="1" s="1"/>
  <c r="J152" i="1"/>
  <c r="H152" i="1"/>
  <c r="G152" i="1"/>
  <c r="J151" i="1"/>
  <c r="H151" i="1"/>
  <c r="G151" i="1"/>
  <c r="K150" i="1"/>
  <c r="K149" i="1" s="1"/>
  <c r="J149" i="1"/>
  <c r="I149" i="1"/>
  <c r="I144" i="1" s="1"/>
  <c r="H149" i="1"/>
  <c r="G149" i="1"/>
  <c r="F149" i="1"/>
  <c r="K148" i="1"/>
  <c r="K147" i="1"/>
  <c r="J147" i="1"/>
  <c r="I147" i="1"/>
  <c r="H147" i="1"/>
  <c r="G147" i="1"/>
  <c r="F147" i="1"/>
  <c r="K146" i="1"/>
  <c r="K145" i="1" s="1"/>
  <c r="J145" i="1"/>
  <c r="I145" i="1"/>
  <c r="H145" i="1"/>
  <c r="G145" i="1"/>
  <c r="F145" i="1"/>
  <c r="F144" i="1" s="1"/>
  <c r="J144" i="1"/>
  <c r="H144" i="1"/>
  <c r="K143" i="1"/>
  <c r="K142" i="1"/>
  <c r="J142" i="1"/>
  <c r="I142" i="1"/>
  <c r="H142" i="1"/>
  <c r="G142" i="1"/>
  <c r="F142" i="1"/>
  <c r="L141" i="1"/>
  <c r="K140" i="1"/>
  <c r="J140" i="1"/>
  <c r="I140" i="1"/>
  <c r="L140" i="1" s="1"/>
  <c r="H140" i="1"/>
  <c r="G140" i="1"/>
  <c r="F140" i="1"/>
  <c r="K139" i="1"/>
  <c r="K138" i="1"/>
  <c r="K137" i="1" s="1"/>
  <c r="J138" i="1"/>
  <c r="J137" i="1" s="1"/>
  <c r="I138" i="1"/>
  <c r="H138" i="1"/>
  <c r="H137" i="1" s="1"/>
  <c r="H136" i="1" s="1"/>
  <c r="G138" i="1"/>
  <c r="F138" i="1"/>
  <c r="F137" i="1" s="1"/>
  <c r="G137" i="1"/>
  <c r="F136" i="1"/>
  <c r="L135" i="1"/>
  <c r="K135" i="1"/>
  <c r="L134" i="1"/>
  <c r="K134" i="1"/>
  <c r="L133" i="1"/>
  <c r="K133" i="1"/>
  <c r="L132" i="1"/>
  <c r="K132" i="1"/>
  <c r="L131" i="1"/>
  <c r="K131" i="1"/>
  <c r="K130" i="1" s="1"/>
  <c r="K129" i="1" s="1"/>
  <c r="J130" i="1"/>
  <c r="J129" i="1" s="1"/>
  <c r="I130" i="1"/>
  <c r="H130" i="1"/>
  <c r="G130" i="1"/>
  <c r="G129" i="1" s="1"/>
  <c r="F130" i="1"/>
  <c r="H129" i="1"/>
  <c r="F129" i="1"/>
  <c r="L128" i="1"/>
  <c r="K128" i="1"/>
  <c r="K126" i="1" s="1"/>
  <c r="K127" i="1"/>
  <c r="J126" i="1"/>
  <c r="I126" i="1"/>
  <c r="H126" i="1"/>
  <c r="G126" i="1"/>
  <c r="F126" i="1"/>
  <c r="L125" i="1"/>
  <c r="K125" i="1"/>
  <c r="L124" i="1"/>
  <c r="K124" i="1"/>
  <c r="L123" i="1"/>
  <c r="K123" i="1"/>
  <c r="L122" i="1"/>
  <c r="K122" i="1"/>
  <c r="L121" i="1"/>
  <c r="K121" i="1"/>
  <c r="K120" i="1"/>
  <c r="K119" i="1"/>
  <c r="K118" i="1"/>
  <c r="K117" i="1"/>
  <c r="L116" i="1"/>
  <c r="K116" i="1"/>
  <c r="K115" i="1" s="1"/>
  <c r="J115" i="1"/>
  <c r="I115" i="1"/>
  <c r="L115" i="1" s="1"/>
  <c r="H115" i="1"/>
  <c r="G115" i="1"/>
  <c r="G112" i="1" s="1"/>
  <c r="F115" i="1"/>
  <c r="L114" i="1"/>
  <c r="K114" i="1"/>
  <c r="K113" i="1"/>
  <c r="K112" i="1" s="1"/>
  <c r="J113" i="1"/>
  <c r="I113" i="1"/>
  <c r="H113" i="1"/>
  <c r="H112" i="1" s="1"/>
  <c r="G113" i="1"/>
  <c r="F113" i="1"/>
  <c r="I112" i="1"/>
  <c r="L111" i="1"/>
  <c r="K111" i="1"/>
  <c r="K110" i="1"/>
  <c r="J110" i="1"/>
  <c r="I110" i="1"/>
  <c r="L110" i="1" s="1"/>
  <c r="H110" i="1"/>
  <c r="G110" i="1"/>
  <c r="F110" i="1"/>
  <c r="L109" i="1"/>
  <c r="K109" i="1"/>
  <c r="L108" i="1"/>
  <c r="K108" i="1"/>
  <c r="K106" i="1" s="1"/>
  <c r="K107" i="1"/>
  <c r="L106" i="1"/>
  <c r="J106" i="1"/>
  <c r="I106" i="1"/>
  <c r="H106" i="1"/>
  <c r="G106" i="1"/>
  <c r="F106" i="1"/>
  <c r="K105" i="1"/>
  <c r="K104" i="1"/>
  <c r="K101" i="1" s="1"/>
  <c r="K100" i="1" s="1"/>
  <c r="K103" i="1"/>
  <c r="L102" i="1"/>
  <c r="K102" i="1"/>
  <c r="J101" i="1"/>
  <c r="J100" i="1" s="1"/>
  <c r="I101" i="1"/>
  <c r="H101" i="1"/>
  <c r="H100" i="1" s="1"/>
  <c r="G101" i="1"/>
  <c r="F101" i="1"/>
  <c r="F100" i="1" s="1"/>
  <c r="I100" i="1"/>
  <c r="G100" i="1"/>
  <c r="K99" i="1"/>
  <c r="L98" i="1"/>
  <c r="K98" i="1"/>
  <c r="L97" i="1"/>
  <c r="K97" i="1"/>
  <c r="K96" i="1"/>
  <c r="J96" i="1"/>
  <c r="I96" i="1"/>
  <c r="L96" i="1" s="1"/>
  <c r="H96" i="1"/>
  <c r="G96" i="1"/>
  <c r="F96" i="1"/>
  <c r="K95" i="1"/>
  <c r="K94" i="1" s="1"/>
  <c r="J94" i="1"/>
  <c r="J93" i="1" s="1"/>
  <c r="I94" i="1"/>
  <c r="H94" i="1"/>
  <c r="H93" i="1" s="1"/>
  <c r="G94" i="1"/>
  <c r="F94" i="1"/>
  <c r="F93" i="1" s="1"/>
  <c r="K93" i="1"/>
  <c r="K92" i="1" s="1"/>
  <c r="G93" i="1"/>
  <c r="H92" i="1"/>
  <c r="L91" i="1"/>
  <c r="K91" i="1"/>
  <c r="L90" i="1"/>
  <c r="K90" i="1"/>
  <c r="K89" i="1"/>
  <c r="K88" i="1" s="1"/>
  <c r="J89" i="1"/>
  <c r="I89" i="1"/>
  <c r="H89" i="1"/>
  <c r="G89" i="1"/>
  <c r="G88" i="1" s="1"/>
  <c r="F89" i="1"/>
  <c r="F88" i="1" s="1"/>
  <c r="J88" i="1"/>
  <c r="H88" i="1"/>
  <c r="K87" i="1"/>
  <c r="L86" i="1"/>
  <c r="K86" i="1"/>
  <c r="K85" i="1" s="1"/>
  <c r="L85" i="1"/>
  <c r="J85" i="1"/>
  <c r="I85" i="1"/>
  <c r="H85" i="1"/>
  <c r="G85" i="1"/>
  <c r="F85" i="1"/>
  <c r="K84" i="1"/>
  <c r="L83" i="1"/>
  <c r="K83" i="1"/>
  <c r="K82" i="1"/>
  <c r="K81" i="1" s="1"/>
  <c r="K80" i="1" s="1"/>
  <c r="J81" i="1"/>
  <c r="J80" i="1" s="1"/>
  <c r="I81" i="1"/>
  <c r="H81" i="1"/>
  <c r="G81" i="1"/>
  <c r="G80" i="1" s="1"/>
  <c r="F81" i="1"/>
  <c r="H80" i="1"/>
  <c r="F80" i="1"/>
  <c r="K79" i="1"/>
  <c r="K78" i="1"/>
  <c r="J78" i="1"/>
  <c r="I78" i="1"/>
  <c r="H78" i="1"/>
  <c r="H77" i="1" s="1"/>
  <c r="G78" i="1"/>
  <c r="G77" i="1" s="1"/>
  <c r="F78" i="1"/>
  <c r="K77" i="1"/>
  <c r="J77" i="1"/>
  <c r="I77" i="1"/>
  <c r="F77" i="1"/>
  <c r="K76" i="1"/>
  <c r="K74" i="1" s="1"/>
  <c r="K73" i="1" s="1"/>
  <c r="K72" i="1" s="1"/>
  <c r="L75" i="1"/>
  <c r="K75" i="1"/>
  <c r="J74" i="1"/>
  <c r="I74" i="1"/>
  <c r="I73" i="1" s="1"/>
  <c r="H74" i="1"/>
  <c r="L74" i="1" s="1"/>
  <c r="G74" i="1"/>
  <c r="G73" i="1" s="1"/>
  <c r="F74" i="1"/>
  <c r="J73" i="1"/>
  <c r="F73" i="1"/>
  <c r="K71" i="1"/>
  <c r="K70" i="1" s="1"/>
  <c r="K69" i="1" s="1"/>
  <c r="J70" i="1"/>
  <c r="I70" i="1"/>
  <c r="H70" i="1"/>
  <c r="H69" i="1" s="1"/>
  <c r="G70" i="1"/>
  <c r="F70" i="1"/>
  <c r="J69" i="1"/>
  <c r="I69" i="1"/>
  <c r="G69" i="1"/>
  <c r="F69" i="1"/>
  <c r="L68" i="1"/>
  <c r="K68" i="1"/>
  <c r="K67" i="1"/>
  <c r="J67" i="1"/>
  <c r="I67" i="1"/>
  <c r="L67" i="1" s="1"/>
  <c r="H67" i="1"/>
  <c r="G67" i="1"/>
  <c r="F67" i="1"/>
  <c r="L66" i="1"/>
  <c r="K66" i="1"/>
  <c r="K65" i="1"/>
  <c r="L64" i="1"/>
  <c r="K64" i="1"/>
  <c r="K63" i="1" s="1"/>
  <c r="K62" i="1" s="1"/>
  <c r="J63" i="1"/>
  <c r="I63" i="1"/>
  <c r="H63" i="1"/>
  <c r="L63" i="1" s="1"/>
  <c r="G63" i="1"/>
  <c r="F63" i="1"/>
  <c r="J62" i="1"/>
  <c r="F62" i="1"/>
  <c r="K61" i="1"/>
  <c r="K60" i="1"/>
  <c r="J60" i="1"/>
  <c r="I60" i="1"/>
  <c r="I57" i="1" s="1"/>
  <c r="H60" i="1"/>
  <c r="G60" i="1"/>
  <c r="F60" i="1"/>
  <c r="K59" i="1"/>
  <c r="K58" i="1" s="1"/>
  <c r="J58" i="1"/>
  <c r="I58" i="1"/>
  <c r="H58" i="1"/>
  <c r="G58" i="1"/>
  <c r="F58" i="1"/>
  <c r="J57" i="1"/>
  <c r="H57" i="1"/>
  <c r="G57" i="1"/>
  <c r="F57" i="1"/>
  <c r="L56" i="1"/>
  <c r="K56" i="1"/>
  <c r="K55" i="1"/>
  <c r="J55" i="1"/>
  <c r="I55" i="1"/>
  <c r="L55" i="1" s="1"/>
  <c r="H55" i="1"/>
  <c r="G55" i="1"/>
  <c r="F55" i="1"/>
  <c r="L54" i="1"/>
  <c r="K54" i="1"/>
  <c r="K53" i="1"/>
  <c r="L52" i="1"/>
  <c r="K52" i="1"/>
  <c r="L51" i="1"/>
  <c r="K51" i="1"/>
  <c r="J50" i="1"/>
  <c r="J49" i="1" s="1"/>
  <c r="I50" i="1"/>
  <c r="H50" i="1"/>
  <c r="G50" i="1"/>
  <c r="G49" i="1" s="1"/>
  <c r="F50" i="1"/>
  <c r="H49" i="1"/>
  <c r="F49" i="1"/>
  <c r="K48" i="1"/>
  <c r="K47" i="1"/>
  <c r="K46" i="1" s="1"/>
  <c r="K45" i="1" s="1"/>
  <c r="J46" i="1"/>
  <c r="I46" i="1"/>
  <c r="I45" i="1" s="1"/>
  <c r="H46" i="1"/>
  <c r="H45" i="1" s="1"/>
  <c r="G46" i="1"/>
  <c r="F46" i="1"/>
  <c r="F45" i="1" s="1"/>
  <c r="J45" i="1"/>
  <c r="G45" i="1"/>
  <c r="L44" i="1"/>
  <c r="K44" i="1"/>
  <c r="K43" i="1"/>
  <c r="K42" i="1" s="1"/>
  <c r="J43" i="1"/>
  <c r="I43" i="1"/>
  <c r="I42" i="1" s="1"/>
  <c r="H43" i="1"/>
  <c r="L43" i="1" s="1"/>
  <c r="G43" i="1"/>
  <c r="G42" i="1" s="1"/>
  <c r="F43" i="1"/>
  <c r="J42" i="1"/>
  <c r="F42" i="1"/>
  <c r="L41" i="1"/>
  <c r="K41" i="1"/>
  <c r="L40" i="1"/>
  <c r="K40" i="1"/>
  <c r="L39" i="1"/>
  <c r="K39" i="1"/>
  <c r="L38" i="1"/>
  <c r="K38" i="1"/>
  <c r="K37" i="1"/>
  <c r="L36" i="1"/>
  <c r="K36" i="1"/>
  <c r="L35" i="1"/>
  <c r="K35" i="1"/>
  <c r="K34" i="1"/>
  <c r="L33" i="1"/>
  <c r="K33" i="1"/>
  <c r="K32" i="1"/>
  <c r="L31" i="1"/>
  <c r="K31" i="1"/>
  <c r="K30" i="1"/>
  <c r="K29" i="1"/>
  <c r="L28" i="1"/>
  <c r="K28" i="1"/>
  <c r="L27" i="1"/>
  <c r="J27" i="1"/>
  <c r="I27" i="1"/>
  <c r="H27" i="1"/>
  <c r="G27" i="1"/>
  <c r="F27" i="1"/>
  <c r="L26" i="1"/>
  <c r="K26" i="1"/>
  <c r="L25" i="1"/>
  <c r="K25" i="1"/>
  <c r="L24" i="1"/>
  <c r="K24" i="1"/>
  <c r="J23" i="1"/>
  <c r="I23" i="1"/>
  <c r="L23" i="1" s="1"/>
  <c r="H23" i="1"/>
  <c r="G23" i="1"/>
  <c r="G22" i="1" s="1"/>
  <c r="F23" i="1"/>
  <c r="I22" i="1"/>
  <c r="H22" i="1"/>
  <c r="F22" i="1"/>
  <c r="K20" i="1"/>
  <c r="K19" i="1"/>
  <c r="L18" i="1"/>
  <c r="K18" i="1"/>
  <c r="L17" i="1"/>
  <c r="K17" i="1"/>
  <c r="K16" i="1"/>
  <c r="L15" i="1"/>
  <c r="K15" i="1"/>
  <c r="L14" i="1"/>
  <c r="K14" i="1"/>
  <c r="K12" i="1" s="1"/>
  <c r="K11" i="1" s="1"/>
  <c r="L13" i="1"/>
  <c r="K13" i="1"/>
  <c r="L12" i="1"/>
  <c r="J12" i="1"/>
  <c r="I12" i="1"/>
  <c r="I11" i="1" s="1"/>
  <c r="H12" i="1"/>
  <c r="G12" i="1"/>
  <c r="G11" i="1" s="1"/>
  <c r="F12" i="1"/>
  <c r="J11" i="1"/>
  <c r="H11" i="1"/>
  <c r="F11" i="1"/>
  <c r="L10" i="1"/>
  <c r="K10" i="1"/>
  <c r="L9" i="1"/>
  <c r="K9" i="1"/>
  <c r="L8" i="1"/>
  <c r="K8" i="1"/>
  <c r="K7" i="1"/>
  <c r="K6" i="1" s="1"/>
  <c r="J6" i="1"/>
  <c r="I6" i="1"/>
  <c r="L6" i="1" s="1"/>
  <c r="H6" i="1"/>
  <c r="G6" i="1"/>
  <c r="F6" i="1"/>
  <c r="F3" i="1" s="1"/>
  <c r="F2" i="1" s="1"/>
  <c r="L5" i="1"/>
  <c r="K5" i="1"/>
  <c r="K4" i="1" s="1"/>
  <c r="K3" i="1" s="1"/>
  <c r="J4" i="1"/>
  <c r="J3" i="1" s="1"/>
  <c r="I4" i="1"/>
  <c r="L4" i="1" s="1"/>
  <c r="H4" i="1"/>
  <c r="G4" i="1"/>
  <c r="G3" i="1" s="1"/>
  <c r="G2" i="1" s="1"/>
  <c r="F4" i="1"/>
  <c r="I3" i="1"/>
  <c r="I2" i="1" s="1"/>
  <c r="H3" i="1"/>
  <c r="H2" i="1" s="1"/>
  <c r="F92" i="1" l="1"/>
  <c r="K2" i="1"/>
  <c r="G21" i="1"/>
  <c r="L22" i="1"/>
  <c r="L11" i="1"/>
  <c r="F72" i="1"/>
  <c r="L112" i="1"/>
  <c r="J2" i="1"/>
  <c r="K27" i="1"/>
  <c r="G62" i="1"/>
  <c r="J72" i="1"/>
  <c r="L100" i="1"/>
  <c r="F112" i="1"/>
  <c r="L126" i="1"/>
  <c r="J136" i="1"/>
  <c r="K144" i="1"/>
  <c r="K136" i="1" s="1"/>
  <c r="L89" i="1"/>
  <c r="I88" i="1"/>
  <c r="L88" i="1" s="1"/>
  <c r="L2" i="1"/>
  <c r="L50" i="1"/>
  <c r="I49" i="1"/>
  <c r="L49" i="1" s="1"/>
  <c r="I62" i="1"/>
  <c r="L62" i="1" s="1"/>
  <c r="L3" i="1"/>
  <c r="F21" i="1"/>
  <c r="F155" i="1" s="1"/>
  <c r="F157" i="1" s="1"/>
  <c r="J22" i="1"/>
  <c r="J21" i="1" s="1"/>
  <c r="G72" i="1"/>
  <c r="G92" i="1"/>
  <c r="L113" i="1"/>
  <c r="L130" i="1"/>
  <c r="I129" i="1"/>
  <c r="L129" i="1" s="1"/>
  <c r="I137" i="1"/>
  <c r="K23" i="1"/>
  <c r="K22" i="1" s="1"/>
  <c r="K50" i="1"/>
  <c r="K49" i="1" s="1"/>
  <c r="K57" i="1"/>
  <c r="L81" i="1"/>
  <c r="I80" i="1"/>
  <c r="I93" i="1"/>
  <c r="L101" i="1"/>
  <c r="J112" i="1"/>
  <c r="J92" i="1" s="1"/>
  <c r="G144" i="1"/>
  <c r="G136" i="1" s="1"/>
  <c r="G155" i="1" s="1"/>
  <c r="G157" i="1" s="1"/>
  <c r="H42" i="1"/>
  <c r="H21" i="1" s="1"/>
  <c r="H155" i="1" s="1"/>
  <c r="H62" i="1"/>
  <c r="H73" i="1"/>
  <c r="H72" i="1" s="1"/>
  <c r="K21" i="1" l="1"/>
  <c r="K155" i="1" s="1"/>
  <c r="I21" i="1"/>
  <c r="L137" i="1"/>
  <c r="I136" i="1"/>
  <c r="L136" i="1" s="1"/>
  <c r="L73" i="1"/>
  <c r="L42" i="1"/>
  <c r="I92" i="1"/>
  <c r="L92" i="1" s="1"/>
  <c r="L93" i="1"/>
  <c r="J155" i="1"/>
  <c r="L80" i="1"/>
  <c r="I72" i="1"/>
  <c r="L72" i="1" s="1"/>
  <c r="L21" i="1" l="1"/>
  <c r="I155" i="1"/>
  <c r="L155" i="1" s="1"/>
</calcChain>
</file>

<file path=xl/sharedStrings.xml><?xml version="1.0" encoding="utf-8"?>
<sst xmlns="http://schemas.openxmlformats.org/spreadsheetml/2006/main" count="200" uniqueCount="171">
  <si>
    <t>Eko_1</t>
  </si>
  <si>
    <t>Eko_2</t>
  </si>
  <si>
    <t>Eko_3</t>
  </si>
  <si>
    <t>Eko_4</t>
  </si>
  <si>
    <t>Bütçe Adı</t>
  </si>
  <si>
    <t xml:space="preserve">2022 Gelir
</t>
  </si>
  <si>
    <t>2023 Gelir
OCAK-EYLÜL</t>
  </si>
  <si>
    <t>2023 Gelir
Tahmini</t>
  </si>
  <si>
    <t>2024 Gelir
Bütçesi</t>
  </si>
  <si>
    <t>2024 Gelir
Tahmini</t>
  </si>
  <si>
    <t>2025 Gelir
Bütçesi</t>
  </si>
  <si>
    <t>2024-2025
Artış Oranı</t>
  </si>
  <si>
    <t>Vergi Gelirleri</t>
  </si>
  <si>
    <t>Dahilde Alınan Mal ve Hizmet Vergileri</t>
  </si>
  <si>
    <t>Özel Tüketim Vergisi</t>
  </si>
  <si>
    <t>Elektrik ve Havagazı Tüketim Vergisi</t>
  </si>
  <si>
    <t>Dahilde Alınan Diğer Mal ve Hizmet Vergileri</t>
  </si>
  <si>
    <t>Eğlence Vergisi</t>
  </si>
  <si>
    <t>Yangın Sigortası Vergisi</t>
  </si>
  <si>
    <t>İlan ve Reklam Vergisi</t>
  </si>
  <si>
    <t xml:space="preserve">Müşterek Bahislere Ait Eğlence Vergisi
</t>
  </si>
  <si>
    <t>Harçlar</t>
  </si>
  <si>
    <t>Diğer Harçlar</t>
  </si>
  <si>
    <t>Bina İnşaat Harcı</t>
  </si>
  <si>
    <t>İşgal Harcı</t>
  </si>
  <si>
    <t>İşyeri Açma İzni Harcı</t>
  </si>
  <si>
    <t>Ölçü ve Tartı Aletleri Muayene Harcı</t>
  </si>
  <si>
    <t>Tatil Günlerinde Çalışma Ruhsatı Harcı</t>
  </si>
  <si>
    <t>Toptancı Hali Resmi</t>
  </si>
  <si>
    <t>Yapı Kullanma İzni Harcı</t>
  </si>
  <si>
    <t>Teşebbüs ve Mülkiyet Gelirleri</t>
  </si>
  <si>
    <t>Mal ve Hizmet Satış Gelirleri</t>
  </si>
  <si>
    <t>Mal Satış Gelirleri</t>
  </si>
  <si>
    <t>Şartname, Basılı Evrak, Form Satış Gelirleri</t>
  </si>
  <si>
    <t>Diğer Değerli Kağıt Bedelleri</t>
  </si>
  <si>
    <t>Diğer Mal Satış Gelirleri</t>
  </si>
  <si>
    <t>Hizmet Gelirleri</t>
  </si>
  <si>
    <t>Avukatlık Vekalet Ücreti Gelirleri</t>
  </si>
  <si>
    <t>Kurs, Toplantı, Seminer, Eğitim vb. Faaliyet Gelirleri</t>
  </si>
  <si>
    <t>Danışmanlık / Bilgilendirme Gelirleri</t>
  </si>
  <si>
    <t>Laboratuvar Deney ve Analiz Gelirleri</t>
  </si>
  <si>
    <t>Sportif faaliyet gelirleri</t>
  </si>
  <si>
    <t>İlan ve Reklam Gelirleri</t>
  </si>
  <si>
    <t>Ölçü ve Ayar Hizmet Gelirleri</t>
  </si>
  <si>
    <t>Çevre Kirliliğini Önleme Gelirleri</t>
  </si>
  <si>
    <t>Çevre ve Esenlik Hizmetlerine İlişkin Gelirler</t>
  </si>
  <si>
    <t>Sağlık Hizmetlerine İlişkin Gelirler</t>
  </si>
  <si>
    <t>Kültürel Hizmetlere İlişkin Gelirler</t>
  </si>
  <si>
    <t>Ulaştırma Hizmetlerine İlişkin Gelirler</t>
  </si>
  <si>
    <t>Tarımsal Hizmetlere İlişkin Gelirler</t>
  </si>
  <si>
    <t>Diğer hizmet gelirleri</t>
  </si>
  <si>
    <t>Malların kullanma veya faaliyette bulunma izni gelirleri</t>
  </si>
  <si>
    <t>Malların kullanma veya faaliyette bulunma iznine ilişkin diğer gelirler</t>
  </si>
  <si>
    <t>KİT ve Kamu Bankaları Gelirleri</t>
  </si>
  <si>
    <t>Hazine Portföyü ve İştirak Gelirleri</t>
  </si>
  <si>
    <t>İştirak Gelirleri</t>
  </si>
  <si>
    <t>Diğer Hazine Portföyü ve İştirak Gelirleri</t>
  </si>
  <si>
    <t>Kurumlar Hasılatı</t>
  </si>
  <si>
    <t>Mahalli İdareler Kurumlar Hasılatı</t>
  </si>
  <si>
    <t>Eğitim Hizmetlerine İlişkin Kurumlar Hasılatı</t>
  </si>
  <si>
    <t>Ekonomik Hizmetlere İlişkin Kurumlar Hasılatı</t>
  </si>
  <si>
    <t>Kültürel Hizmetlere İlişkin Kurumlar Hasılatı</t>
  </si>
  <si>
    <t>Ulaştırma Hizmetlerine İlişkin Kurumlar Hasılatı</t>
  </si>
  <si>
    <t>Diğer Kurumlar Hasılatı</t>
  </si>
  <si>
    <t>Kurumlar Karları</t>
  </si>
  <si>
    <t>Mahalli İdareler</t>
  </si>
  <si>
    <t>Su Hizmetlerine İlişkin Kurumların Karları</t>
  </si>
  <si>
    <t>Diğer kurumlar karları</t>
  </si>
  <si>
    <t>Kira Gelirleri</t>
  </si>
  <si>
    <t>Taşınmaz Kiraları</t>
  </si>
  <si>
    <t>Ecrimisil Gelirleri</t>
  </si>
  <si>
    <t>Kültür Amaçlı Tesis Kira Gelirleri</t>
  </si>
  <si>
    <t>Diğer Taşınmaz Kira Gelirleri</t>
  </si>
  <si>
    <t>Taşınır Kiraları</t>
  </si>
  <si>
    <t>Taşınır Kira Gelirleri</t>
  </si>
  <si>
    <t>Diğer Teşebbüs ve Mülkiyet Gelirleri</t>
  </si>
  <si>
    <t>Diğer Gelirler</t>
  </si>
  <si>
    <t>Diğer Çeşitli Teşebbüs ve Mülkiyet Gelirleri(HAL YER GELİRİ)</t>
  </si>
  <si>
    <t>Alınan Bağış ve Yardımlar ile Özel Gelirler</t>
  </si>
  <si>
    <t>Merkezi Yönetim Bütçesine Dahil İdarelerden Alınan Bağış ve Yardımlar</t>
  </si>
  <si>
    <t>Sermaye</t>
  </si>
  <si>
    <t>Altyapı Hizmetleri İçin Genel Bütçeden Alınan</t>
  </si>
  <si>
    <t>Sermaye nitelikli diğer işler için genel bütçeden alınan</t>
  </si>
  <si>
    <t>Diğer İdarelerden Alınan Bağış ve Yardımlar</t>
  </si>
  <si>
    <t>Diğerlerinden Alınan Bağış ve Yardımlar</t>
  </si>
  <si>
    <t>Kurumlardan ve Kişilerden Alınan Yardım ve Bağışlar</t>
  </si>
  <si>
    <t>Cari</t>
  </si>
  <si>
    <t>Kurumlardan alınan Bağış ve Yadımlar</t>
  </si>
  <si>
    <t>Kişilerden alınan Bağış ve Yadımlar</t>
  </si>
  <si>
    <t>KURUMLARDAN ALINAN ŞARTLI BAĞIŞ VE YARDIMLAR</t>
  </si>
  <si>
    <t>Kurumlardan Alınan Bağış ve Yardımlar</t>
  </si>
  <si>
    <t>Kurumlardan Alınan Şartlı Bağış ve Yardımlar</t>
  </si>
  <si>
    <t>Proje Yardımları</t>
  </si>
  <si>
    <t>Genel Bütçeli İdarelerden Alınan Proje Yardımları</t>
  </si>
  <si>
    <t>Mahalli İdarelerden Alınan Proje Yardımları</t>
  </si>
  <si>
    <t>Faiz Gelirleri</t>
  </si>
  <si>
    <t>Vergi, Resim ve Harç Gecikme Faizleri</t>
  </si>
  <si>
    <t>Diğer Faizler</t>
  </si>
  <si>
    <t>Kişilerden Alacaklar Faizleri</t>
  </si>
  <si>
    <t>Mevduat Faizleri</t>
  </si>
  <si>
    <t>Kişi ve Kurumlardan Alınan Paylar</t>
  </si>
  <si>
    <t>Vergi ve Harç Gelirlerinden Alınan Paylar</t>
  </si>
  <si>
    <t>Merkezi idare Vergi Gelirlerinden Alınan Paylar</t>
  </si>
  <si>
    <t>Çevre Temizlik Vergisinden Alınan Paylar</t>
  </si>
  <si>
    <t>Konutlardan Alınan Çevre Temizlik Vergisinden Alınan Paylar</t>
  </si>
  <si>
    <t>İş Yeri ve Diğer Şekillerde Alınan Çevre Temizlik Vergisinden Alınan Paylar</t>
  </si>
  <si>
    <t>Mahalli İdarelere Ait Paylar</t>
  </si>
  <si>
    <t>Maden İşletmelerinden Alınan Paylar</t>
  </si>
  <si>
    <t>Müze Giriş Ücretlerinden Alınan Paylar</t>
  </si>
  <si>
    <t>Mahalli İdarelere Ait Diğer Paylar</t>
  </si>
  <si>
    <t>Diğer Paylar</t>
  </si>
  <si>
    <t>Para Cezaları</t>
  </si>
  <si>
    <t>İdari Para Cezaları</t>
  </si>
  <si>
    <t>Diğer İdari Para Cezaları</t>
  </si>
  <si>
    <t>Vergi Cezaları</t>
  </si>
  <si>
    <t>Vergi ve Diğer Amme Alacakları Gecikme Zamları</t>
  </si>
  <si>
    <t>Vergi Barışı TEFE Tutarı</t>
  </si>
  <si>
    <t>Vergi Barışı Geç Ödeme Zammı</t>
  </si>
  <si>
    <t>6552 SAYILI KANUN KAPSAMINDA TÜFE/ÜFE TUTARI</t>
  </si>
  <si>
    <t>6736 SAYILI KANUN KAPSAMINDA GEÇ ÖDEME ZAMMI</t>
  </si>
  <si>
    <t>6736 SAYILI KANUN KAPSAMINDA TÜFE/ÜFE TUTARI</t>
  </si>
  <si>
    <t>7440 Sayılı Kanun Kapsamında</t>
  </si>
  <si>
    <t>Diğer Vergi Cezaları</t>
  </si>
  <si>
    <t>Diğer Para Cezaları</t>
  </si>
  <si>
    <t>Zamanında Ödenmeyen Ücret Gelirlerinden Alınacak Gecikme Zamları</t>
  </si>
  <si>
    <t>Yukarıda Tanımlanmayan Diğer Para Cezaları</t>
  </si>
  <si>
    <t>Diğer Çeşitli Gelirler</t>
  </si>
  <si>
    <t>İrat Kaydedilecek Nakdi Teminatlar</t>
  </si>
  <si>
    <t>İrat Kaydedilecek Teminat Mektupları</t>
  </si>
  <si>
    <t>Kişilerden Alacaklar</t>
  </si>
  <si>
    <t>Otopark Yönetmeliği Uyarınca Alınan Otopark Bedeli</t>
  </si>
  <si>
    <t>Yukarıda Tanımlanmayan Diğer Çeşitli Gelirler</t>
  </si>
  <si>
    <t>Sermaye Gelirleri</t>
  </si>
  <si>
    <t>Taşınmaz Satış Gelirleri</t>
  </si>
  <si>
    <t>Diğer Bina Satış Gelirleri</t>
  </si>
  <si>
    <t>Arsa Satışı</t>
  </si>
  <si>
    <t>Diğer Taşınmaz Satış Gelirleri</t>
  </si>
  <si>
    <t>Diğer Çeşitli Taşınmaz Satış Gelirleri</t>
  </si>
  <si>
    <t>Taşınır Satış Gelirleri</t>
  </si>
  <si>
    <t>Taşıt Satış Gelirleri</t>
  </si>
  <si>
    <t>Stok Satış Gelirleri</t>
  </si>
  <si>
    <t>Diğer Taşınır Satış Gelirleri</t>
  </si>
  <si>
    <t>Diğer Çeşitli Taşınır Satış Gelirleri</t>
  </si>
  <si>
    <t>Red ve İadeler (-)</t>
  </si>
  <si>
    <t>TOPLAM</t>
  </si>
  <si>
    <t>2022 ÖNEMLİ FAALİYET GELİRLERİ KALEMLERİ İÇİN GERÇEKLEŞME TAHMİNİ</t>
  </si>
  <si>
    <t>EKONOMİK KOD</t>
  </si>
  <si>
    <t xml:space="preserve">GELİR AÇIKLAMA </t>
  </si>
  <si>
    <t xml:space="preserve">Ulaştırma Hizmetlerine İlişkin Kurumlar Hasılatı Otobüs-Metro </t>
  </si>
  <si>
    <t>Otobüs ve Metro Geliri:</t>
  </si>
  <si>
    <t>Otobüs ve metro gelirinde 2020-2021 yolcu sayıları ve 2022 de tahmini yolcu sayısı dikkate alınmıştır. 2021 yılı sonunda yaklaşık 16 milyon otobüs yolcusu ve yaklaşık 6 milyon metro yolcusu olmak üzere toplam 22 milyon yolcu olacağı öngörülmekte olup bu yolcuların biniş ücretli farklıdır(tam-öğrenci-ücretsiz yolcu) ancak ortalama yolcu başına 1,78 tl toplamda 40 milyon gelir elde edileceği öngörülmektedir. 2022 yılında da yolcu ağırlıklarının(tam-öğrenci-ücretsiz) yakın olacağından hareketle yolcu sayının %20 artışla otobüs için 20 milyon metro için 7 milyon toplam 27 milyon yolcu ve 1,78 ortalama ücretin %20 artışla 2,15 üzerinden toplam 58 milyon gelir elde edileceği öngörülmektedir.</t>
  </si>
  <si>
    <t>Ekonomik Hizmetlere İlişkin Kurumlar Hasılatı-Ekmek Geliri</t>
  </si>
  <si>
    <t>Ekmek Geliri:</t>
  </si>
  <si>
    <t>2021 yılında 80 milyon ekmek satışı 2022 yılında yaklaşık 90 
milyon ekmek üretimi öngörülmekte, 2021 ücret tarifesinde 1 TLolan ekmek fiyatı 2022 yılında 1,25 TL olarak öngörülmekte, 
buna bağlı olarak hem adet hem de fiyat artışına göre 2022 yılında ekmek gelirinin%32 oranında artması beklenmektedir.</t>
  </si>
  <si>
    <t>ASKİ Kurum Karı</t>
  </si>
  <si>
    <t>ASKİ ile yapılan görüşmede 2021 için bütçe gideri bütçe gelirindenyüksek bir kurum karı beklenmiyor.</t>
  </si>
  <si>
    <t>Kira Geliri.</t>
  </si>
  <si>
    <t>Pandemi nedeniyle kirada yaşanan indirim nedeniyle 2021 kira 
gelirinin 15 milyon olacağı öngörülmekte ancak 2022 de normalleşme ile birlikte yaklaşık 28 milyon kira geliri beklenmektedir.</t>
  </si>
  <si>
    <t>Arsa Satışı:</t>
  </si>
  <si>
    <t>Arsa  Satışı için Emlak İstimlak ile görüşüldü satış için arsa mevcut ancak sgk ve vergi dairesi hacizleri var. Sgk ve vergi dairesine verilmesi düşünüldü ancak ilgili kurumlardan olumlu dönüş olmadı.</t>
  </si>
  <si>
    <t>Tıbbi Atık:</t>
  </si>
  <si>
    <t>Tıbbi atık geliri valilik tarafından bir komisyon belirleniyor burada kg başına bir ücret belirleniyor yaklaşık %20 oranında bir artış bekleniyor.</t>
  </si>
  <si>
    <t>Eğlence Vergisi:</t>
  </si>
  <si>
    <t>Türkiye Jokey Kulübü tarafından at yarışlarından gelen gelir
2022 yılında %23 artış öngörülmektedir.</t>
  </si>
  <si>
    <t>Hal Geliri:</t>
  </si>
  <si>
    <t>Toptancı Hali Geliri için yaklaşık %30 oranında bir artış 
beklenmektedir.</t>
  </si>
  <si>
    <t>İlan ve Reklam Vergisi:</t>
  </si>
  <si>
    <t>İlan ve Reklam Vergisinde 2021 yılına oranla yaklaşık %30 
artış beklenmektedir.</t>
  </si>
  <si>
    <t>Çevre Kirliliğini Önleme Geliri</t>
  </si>
  <si>
    <t>Hafriyat Geliri:</t>
  </si>
  <si>
    <t>2021 yılında 11 milyon gelir beklenen hafriyat ve taşınması ile ilgili gelir kaleminde 2022 yılında %36 artış ile 15 milyon gelir beklenmektedir.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</si>
</sst>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₺_-;\-* #,##0.00\ _₺_-;_-* &quot;-&quot;??\ _₺_-;_-@_-"/>
  </numFmts>
  <fonts count="6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49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164" fontId="0" fillId="0" borderId="0" xfId="1" applyFont="1"/>
    <xf numFmtId="0" fontId="3" fillId="3" borderId="2" xfId="0" applyFont="1" applyFill="1" applyBorder="1" applyAlignment="1">
      <alignment horizontal="left" vertical="top"/>
    </xf>
    <xf numFmtId="4" fontId="3" fillId="3" borderId="2" xfId="0" applyNumberFormat="1" applyFont="1" applyFill="1" applyBorder="1" applyAlignment="1">
      <alignment horizontal="right" vertical="top"/>
    </xf>
    <xf numFmtId="9" fontId="2" fillId="3" borderId="1" xfId="2" applyFont="1" applyFill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9" fontId="2" fillId="0" borderId="1" xfId="2" applyFont="1" applyBorder="1" applyAlignment="1">
      <alignment horizontal="center"/>
    </xf>
    <xf numFmtId="0" fontId="4" fillId="0" borderId="1" xfId="0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right" vertical="top"/>
    </xf>
    <xf numFmtId="9" fontId="1" fillId="0" borderId="1" xfId="2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4" fontId="3" fillId="3" borderId="1" xfId="0" applyNumberFormat="1" applyFont="1" applyFill="1" applyBorder="1" applyAlignment="1">
      <alignment horizontal="right" vertical="top"/>
    </xf>
    <xf numFmtId="9" fontId="1" fillId="0" borderId="1" xfId="2" applyFont="1" applyFill="1" applyBorder="1" applyAlignment="1">
      <alignment horizontal="center"/>
    </xf>
    <xf numFmtId="0" fontId="3" fillId="3" borderId="1" xfId="0" applyFont="1" applyFill="1" applyBorder="1"/>
    <xf numFmtId="4" fontId="3" fillId="3" borderId="1" xfId="0" applyNumberFormat="1" applyFont="1" applyFill="1" applyBorder="1"/>
    <xf numFmtId="0" fontId="4" fillId="0" borderId="0" xfId="0" applyFont="1"/>
    <xf numFmtId="0" fontId="3" fillId="0" borderId="0" xfId="0" applyFont="1"/>
    <xf numFmtId="4" fontId="2" fillId="0" borderId="0" xfId="0" applyNumberFormat="1" applyFont="1"/>
    <xf numFmtId="4" fontId="0" fillId="0" borderId="0" xfId="0" applyNumberFormat="1"/>
    <xf numFmtId="0" fontId="3" fillId="0" borderId="5" xfId="0" applyFont="1" applyBorder="1" applyAlignment="1">
      <alignment horizontal="center" vertical="center"/>
    </xf>
    <xf numFmtId="164" fontId="2" fillId="0" borderId="0" xfId="0" applyNumberFormat="1" applyFont="1"/>
    <xf numFmtId="164" fontId="2" fillId="0" borderId="0" xfId="1" applyFont="1"/>
    <xf numFmtId="0" fontId="2" fillId="0" borderId="0" xfId="0" applyFont="1"/>
    <xf numFmtId="0" fontId="5" fillId="0" borderId="6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0" xfId="0" applyFont="1" applyBorder="1" applyAlignment="1">
      <alignment wrapText="1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0" xfId="0" applyFont="1" applyBorder="1" applyAlignment="1">
      <alignment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3">
    <cellStyle name="Normal" xfId="0" builtinId="0"/>
    <cellStyle name="Virgül" xfId="1" builtinId="3"/>
    <cellStyle name="Yüzd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1AC6F-2606-48FD-8B22-3190559FE337}">
  <sheetPr>
    <tabColor theme="9" tint="-0.249977111117893"/>
  </sheetPr>
  <dimension ref="A1:M197"/>
  <sheetViews>
    <sheetView tabSelected="1" zoomScaleNormal="100" workbookViewId="0">
      <selection activeCell="L1" sqref="L1:L1048576"/>
    </sheetView>
  </sheetViews>
  <sheetFormatPr defaultRowHeight="14.4" x14ac:dyDescent="0.3"/>
  <cols>
    <col min="1" max="4" width="5.6640625" style="21" customWidth="1"/>
    <col min="5" max="5" width="54.33203125" style="21" customWidth="1"/>
    <col min="6" max="6" width="18.44140625" hidden="1" customWidth="1"/>
    <col min="7" max="7" width="20.33203125" hidden="1" customWidth="1"/>
    <col min="8" max="8" width="12.21875" style="5" hidden="1" customWidth="1"/>
    <col min="9" max="10" width="20.21875" hidden="1" customWidth="1"/>
    <col min="11" max="11" width="20.21875" customWidth="1"/>
    <col min="12" max="12" width="9.77734375" hidden="1" customWidth="1"/>
    <col min="13" max="13" width="24.44140625" style="5" customWidth="1"/>
  </cols>
  <sheetData>
    <row r="1" spans="1:12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 x14ac:dyDescent="0.3">
      <c r="A2" s="6">
        <v>1</v>
      </c>
      <c r="B2" s="6">
        <v>0</v>
      </c>
      <c r="C2" s="6">
        <v>0</v>
      </c>
      <c r="D2" s="6">
        <v>0</v>
      </c>
      <c r="E2" s="6" t="s">
        <v>12</v>
      </c>
      <c r="F2" s="7">
        <f t="shared" ref="F2:K2" si="0">+F3+F11</f>
        <v>73701345.200000003</v>
      </c>
      <c r="G2" s="7">
        <f t="shared" si="0"/>
        <v>79869255.409999996</v>
      </c>
      <c r="H2" s="7">
        <f t="shared" si="0"/>
        <v>129500000</v>
      </c>
      <c r="I2" s="7">
        <f t="shared" si="0"/>
        <v>222000000</v>
      </c>
      <c r="J2" s="7">
        <f t="shared" si="0"/>
        <v>126700000</v>
      </c>
      <c r="K2" s="7">
        <f t="shared" si="0"/>
        <v>209055000</v>
      </c>
      <c r="L2" s="8">
        <f>+(I2-H2)/H2</f>
        <v>0.7142857142857143</v>
      </c>
    </row>
    <row r="3" spans="1:12" x14ac:dyDescent="0.3">
      <c r="A3" s="9">
        <v>1</v>
      </c>
      <c r="B3" s="9">
        <v>3</v>
      </c>
      <c r="C3" s="9">
        <v>0</v>
      </c>
      <c r="D3" s="9">
        <v>0</v>
      </c>
      <c r="E3" s="9" t="s">
        <v>13</v>
      </c>
      <c r="F3" s="10">
        <f t="shared" ref="F3:K3" si="1">+F4+F6</f>
        <v>52496917.859999999</v>
      </c>
      <c r="G3" s="10">
        <f t="shared" si="1"/>
        <v>49298043.039999999</v>
      </c>
      <c r="H3" s="10">
        <f t="shared" si="1"/>
        <v>87900000</v>
      </c>
      <c r="I3" s="10">
        <f t="shared" si="1"/>
        <v>145040000</v>
      </c>
      <c r="J3" s="10">
        <f t="shared" si="1"/>
        <v>50400000</v>
      </c>
      <c r="K3" s="10">
        <f t="shared" si="1"/>
        <v>83160000</v>
      </c>
      <c r="L3" s="11">
        <f t="shared" ref="L3:L66" si="2">+(I3-H3)/H3</f>
        <v>0.65005688282138796</v>
      </c>
    </row>
    <row r="4" spans="1:12" x14ac:dyDescent="0.3">
      <c r="A4" s="9">
        <v>1</v>
      </c>
      <c r="B4" s="9">
        <v>3</v>
      </c>
      <c r="C4" s="9">
        <v>2</v>
      </c>
      <c r="D4" s="9">
        <v>0</v>
      </c>
      <c r="E4" s="9" t="s">
        <v>14</v>
      </c>
      <c r="F4" s="10">
        <f t="shared" ref="F4:K4" si="3">+F5</f>
        <v>143872.85999999999</v>
      </c>
      <c r="G4" s="10">
        <f t="shared" si="3"/>
        <v>221954.12</v>
      </c>
      <c r="H4" s="10">
        <f t="shared" si="3"/>
        <v>300000</v>
      </c>
      <c r="I4" s="10">
        <f t="shared" si="3"/>
        <v>530000</v>
      </c>
      <c r="J4" s="10">
        <f t="shared" si="3"/>
        <v>400000</v>
      </c>
      <c r="K4" s="10">
        <f t="shared" si="3"/>
        <v>660000</v>
      </c>
      <c r="L4" s="11">
        <f t="shared" si="2"/>
        <v>0.76666666666666672</v>
      </c>
    </row>
    <row r="5" spans="1:12" x14ac:dyDescent="0.3">
      <c r="A5" s="12">
        <v>1</v>
      </c>
      <c r="B5" s="12">
        <v>3</v>
      </c>
      <c r="C5" s="12">
        <v>2</v>
      </c>
      <c r="D5" s="12">
        <v>52</v>
      </c>
      <c r="E5" s="12" t="s">
        <v>15</v>
      </c>
      <c r="F5" s="13">
        <v>143872.85999999999</v>
      </c>
      <c r="G5" s="13">
        <v>221954.12</v>
      </c>
      <c r="H5" s="13">
        <v>300000</v>
      </c>
      <c r="I5" s="13">
        <v>530000</v>
      </c>
      <c r="J5" s="13">
        <v>400000</v>
      </c>
      <c r="K5" s="13">
        <f>+(J5/100*65)+J5</f>
        <v>660000</v>
      </c>
      <c r="L5" s="14">
        <f t="shared" si="2"/>
        <v>0.76666666666666672</v>
      </c>
    </row>
    <row r="6" spans="1:12" x14ac:dyDescent="0.3">
      <c r="A6" s="9">
        <v>1</v>
      </c>
      <c r="B6" s="9">
        <v>3</v>
      </c>
      <c r="C6" s="9">
        <v>9</v>
      </c>
      <c r="D6" s="9">
        <v>0</v>
      </c>
      <c r="E6" s="9" t="s">
        <v>16</v>
      </c>
      <c r="F6" s="10">
        <f t="shared" ref="F6:K6" si="4">+F7+F8+F9+F10</f>
        <v>52353045</v>
      </c>
      <c r="G6" s="10">
        <f t="shared" si="4"/>
        <v>49076088.920000002</v>
      </c>
      <c r="H6" s="10">
        <f t="shared" si="4"/>
        <v>87600000</v>
      </c>
      <c r="I6" s="10">
        <f t="shared" si="4"/>
        <v>144510000</v>
      </c>
      <c r="J6" s="10">
        <f t="shared" si="4"/>
        <v>50000000</v>
      </c>
      <c r="K6" s="10">
        <f t="shared" si="4"/>
        <v>82500000</v>
      </c>
      <c r="L6" s="11">
        <f t="shared" si="2"/>
        <v>0.64965753424657535</v>
      </c>
    </row>
    <row r="7" spans="1:12" x14ac:dyDescent="0.3">
      <c r="A7" s="12">
        <v>1</v>
      </c>
      <c r="B7" s="12">
        <v>3</v>
      </c>
      <c r="C7" s="12">
        <v>9</v>
      </c>
      <c r="D7" s="12">
        <v>51</v>
      </c>
      <c r="E7" s="12" t="s">
        <v>17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f t="shared" ref="K7:K10" si="5">+(J7/100*65)+J7</f>
        <v>0</v>
      </c>
      <c r="L7" s="14">
        <v>0</v>
      </c>
    </row>
    <row r="8" spans="1:12" x14ac:dyDescent="0.3">
      <c r="A8" s="12">
        <v>1</v>
      </c>
      <c r="B8" s="12">
        <v>3</v>
      </c>
      <c r="C8" s="12">
        <v>9</v>
      </c>
      <c r="D8" s="12">
        <v>52</v>
      </c>
      <c r="E8" s="12" t="s">
        <v>18</v>
      </c>
      <c r="F8" s="13">
        <v>1861932.6</v>
      </c>
      <c r="G8" s="13">
        <v>3430347.85</v>
      </c>
      <c r="H8" s="13">
        <v>4600000</v>
      </c>
      <c r="I8" s="13">
        <v>8510000</v>
      </c>
      <c r="J8" s="13">
        <v>20000000</v>
      </c>
      <c r="K8" s="13">
        <f t="shared" si="5"/>
        <v>33000000</v>
      </c>
      <c r="L8" s="14">
        <f t="shared" si="2"/>
        <v>0.85</v>
      </c>
    </row>
    <row r="9" spans="1:12" x14ac:dyDescent="0.3">
      <c r="A9" s="12">
        <v>1</v>
      </c>
      <c r="B9" s="12">
        <v>3</v>
      </c>
      <c r="C9" s="12">
        <v>9</v>
      </c>
      <c r="D9" s="12">
        <v>53</v>
      </c>
      <c r="E9" s="12" t="s">
        <v>19</v>
      </c>
      <c r="F9" s="13">
        <v>19173180.149999999</v>
      </c>
      <c r="G9" s="13">
        <v>10789320.24</v>
      </c>
      <c r="H9" s="13">
        <v>24000000</v>
      </c>
      <c r="I9" s="13">
        <v>30000000</v>
      </c>
      <c r="J9" s="13">
        <v>30000000</v>
      </c>
      <c r="K9" s="13">
        <f t="shared" si="5"/>
        <v>49500000</v>
      </c>
      <c r="L9" s="14">
        <f t="shared" si="2"/>
        <v>0.25</v>
      </c>
    </row>
    <row r="10" spans="1:12" ht="15.6" customHeight="1" x14ac:dyDescent="0.3">
      <c r="A10" s="12">
        <v>1</v>
      </c>
      <c r="B10" s="12">
        <v>3</v>
      </c>
      <c r="C10" s="12">
        <v>9</v>
      </c>
      <c r="D10" s="12">
        <v>56</v>
      </c>
      <c r="E10" s="15" t="s">
        <v>20</v>
      </c>
      <c r="F10" s="13">
        <v>31317932.25</v>
      </c>
      <c r="G10" s="13">
        <v>34856420.829999998</v>
      </c>
      <c r="H10" s="13">
        <v>59000000</v>
      </c>
      <c r="I10" s="13">
        <v>106000000</v>
      </c>
      <c r="J10" s="13">
        <v>0</v>
      </c>
      <c r="K10" s="13">
        <f t="shared" si="5"/>
        <v>0</v>
      </c>
      <c r="L10" s="14">
        <f t="shared" si="2"/>
        <v>0.79661016949152541</v>
      </c>
    </row>
    <row r="11" spans="1:12" x14ac:dyDescent="0.3">
      <c r="A11" s="9">
        <v>1</v>
      </c>
      <c r="B11" s="9">
        <v>6</v>
      </c>
      <c r="C11" s="9">
        <v>0</v>
      </c>
      <c r="D11" s="9">
        <v>0</v>
      </c>
      <c r="E11" s="9" t="s">
        <v>21</v>
      </c>
      <c r="F11" s="10">
        <f t="shared" ref="F11:K11" si="6">+F12</f>
        <v>21204427.34</v>
      </c>
      <c r="G11" s="10">
        <f t="shared" si="6"/>
        <v>30571212.369999997</v>
      </c>
      <c r="H11" s="10">
        <f t="shared" si="6"/>
        <v>41600000</v>
      </c>
      <c r="I11" s="10">
        <f t="shared" si="6"/>
        <v>76960000</v>
      </c>
      <c r="J11" s="10">
        <f t="shared" si="6"/>
        <v>76300000</v>
      </c>
      <c r="K11" s="10">
        <f t="shared" si="6"/>
        <v>125895000</v>
      </c>
      <c r="L11" s="11">
        <f t="shared" si="2"/>
        <v>0.85</v>
      </c>
    </row>
    <row r="12" spans="1:12" x14ac:dyDescent="0.3">
      <c r="A12" s="9">
        <v>1</v>
      </c>
      <c r="B12" s="9">
        <v>6</v>
      </c>
      <c r="C12" s="9">
        <v>9</v>
      </c>
      <c r="D12" s="9">
        <v>0</v>
      </c>
      <c r="E12" s="9" t="s">
        <v>22</v>
      </c>
      <c r="F12" s="10">
        <f t="shared" ref="F12:K12" si="7">+F13+F14+F15+F16+F17+F18+F19+F20</f>
        <v>21204427.34</v>
      </c>
      <c r="G12" s="10">
        <f t="shared" si="7"/>
        <v>30571212.369999997</v>
      </c>
      <c r="H12" s="10">
        <f t="shared" si="7"/>
        <v>41600000</v>
      </c>
      <c r="I12" s="10">
        <f t="shared" si="7"/>
        <v>76960000</v>
      </c>
      <c r="J12" s="10">
        <f t="shared" si="7"/>
        <v>76300000</v>
      </c>
      <c r="K12" s="10">
        <f t="shared" si="7"/>
        <v>125895000</v>
      </c>
      <c r="L12" s="11">
        <f t="shared" si="2"/>
        <v>0.85</v>
      </c>
    </row>
    <row r="13" spans="1:12" x14ac:dyDescent="0.3">
      <c r="A13" s="12">
        <v>1</v>
      </c>
      <c r="B13" s="12">
        <v>6</v>
      </c>
      <c r="C13" s="12">
        <v>9</v>
      </c>
      <c r="D13" s="12">
        <v>51</v>
      </c>
      <c r="E13" s="12" t="s">
        <v>23</v>
      </c>
      <c r="F13" s="13">
        <v>195087.84</v>
      </c>
      <c r="G13" s="13">
        <v>0</v>
      </c>
      <c r="H13" s="13">
        <v>50000</v>
      </c>
      <c r="I13" s="13">
        <v>92500</v>
      </c>
      <c r="J13" s="13">
        <v>100000</v>
      </c>
      <c r="K13" s="13">
        <f t="shared" ref="K13:K20" si="8">+(J13/100*65)+J13</f>
        <v>165000</v>
      </c>
      <c r="L13" s="14">
        <f t="shared" si="2"/>
        <v>0.85</v>
      </c>
    </row>
    <row r="14" spans="1:12" x14ac:dyDescent="0.3">
      <c r="A14" s="12">
        <v>1</v>
      </c>
      <c r="B14" s="12">
        <v>6</v>
      </c>
      <c r="C14" s="12">
        <v>9</v>
      </c>
      <c r="D14" s="12">
        <v>53</v>
      </c>
      <c r="E14" s="12" t="s">
        <v>24</v>
      </c>
      <c r="F14" s="13">
        <v>275874.28999999998</v>
      </c>
      <c r="G14" s="13">
        <v>378671.61</v>
      </c>
      <c r="H14" s="13">
        <v>500000</v>
      </c>
      <c r="I14" s="13">
        <v>925000</v>
      </c>
      <c r="J14" s="13">
        <v>500000</v>
      </c>
      <c r="K14" s="13">
        <f t="shared" si="8"/>
        <v>825000</v>
      </c>
      <c r="L14" s="14">
        <f t="shared" si="2"/>
        <v>0.85</v>
      </c>
    </row>
    <row r="15" spans="1:12" x14ac:dyDescent="0.3">
      <c r="A15" s="12">
        <v>1</v>
      </c>
      <c r="B15" s="12">
        <v>6</v>
      </c>
      <c r="C15" s="12">
        <v>9</v>
      </c>
      <c r="D15" s="12">
        <v>54</v>
      </c>
      <c r="E15" s="12" t="s">
        <v>25</v>
      </c>
      <c r="F15" s="13">
        <v>951414.88</v>
      </c>
      <c r="G15" s="13">
        <v>648718.76</v>
      </c>
      <c r="H15" s="13">
        <v>800000</v>
      </c>
      <c r="I15" s="13">
        <v>1480000</v>
      </c>
      <c r="J15" s="13">
        <v>1500000</v>
      </c>
      <c r="K15" s="13">
        <f t="shared" si="8"/>
        <v>2475000</v>
      </c>
      <c r="L15" s="14">
        <f t="shared" si="2"/>
        <v>0.85</v>
      </c>
    </row>
    <row r="16" spans="1:12" x14ac:dyDescent="0.3">
      <c r="A16" s="12">
        <v>1</v>
      </c>
      <c r="B16" s="12">
        <v>6</v>
      </c>
      <c r="C16" s="12">
        <v>9</v>
      </c>
      <c r="D16" s="12">
        <v>56</v>
      </c>
      <c r="E16" s="12" t="s">
        <v>26</v>
      </c>
      <c r="F16" s="13">
        <v>682.56</v>
      </c>
      <c r="G16" s="13">
        <v>320.42</v>
      </c>
      <c r="H16" s="13">
        <v>0</v>
      </c>
      <c r="I16" s="13">
        <v>0</v>
      </c>
      <c r="J16" s="13">
        <v>0</v>
      </c>
      <c r="K16" s="13">
        <f t="shared" si="8"/>
        <v>0</v>
      </c>
      <c r="L16" s="14">
        <v>0</v>
      </c>
    </row>
    <row r="17" spans="1:12" x14ac:dyDescent="0.3">
      <c r="A17" s="12">
        <v>1</v>
      </c>
      <c r="B17" s="12">
        <v>6</v>
      </c>
      <c r="C17" s="12">
        <v>9</v>
      </c>
      <c r="D17" s="12">
        <v>57</v>
      </c>
      <c r="E17" s="12" t="s">
        <v>27</v>
      </c>
      <c r="F17" s="13">
        <v>194540.86</v>
      </c>
      <c r="G17" s="13">
        <v>120910</v>
      </c>
      <c r="H17" s="13">
        <v>250000</v>
      </c>
      <c r="I17" s="13">
        <v>462500</v>
      </c>
      <c r="J17" s="13">
        <v>200000</v>
      </c>
      <c r="K17" s="13">
        <f t="shared" si="8"/>
        <v>330000</v>
      </c>
      <c r="L17" s="14">
        <f t="shared" si="2"/>
        <v>0.85</v>
      </c>
    </row>
    <row r="18" spans="1:12" x14ac:dyDescent="0.3">
      <c r="A18" s="12">
        <v>1</v>
      </c>
      <c r="B18" s="12">
        <v>6</v>
      </c>
      <c r="C18" s="12">
        <v>9</v>
      </c>
      <c r="D18" s="12">
        <v>59</v>
      </c>
      <c r="E18" s="12" t="s">
        <v>28</v>
      </c>
      <c r="F18" s="13">
        <v>17812617.23</v>
      </c>
      <c r="G18" s="13">
        <v>27696124.949999999</v>
      </c>
      <c r="H18" s="13">
        <v>40000000</v>
      </c>
      <c r="I18" s="13">
        <v>74000000</v>
      </c>
      <c r="J18" s="13">
        <v>74000000</v>
      </c>
      <c r="K18" s="13">
        <f t="shared" si="8"/>
        <v>122100000</v>
      </c>
      <c r="L18" s="14">
        <f t="shared" si="2"/>
        <v>0.85</v>
      </c>
    </row>
    <row r="19" spans="1:12" x14ac:dyDescent="0.3">
      <c r="A19" s="12">
        <v>1</v>
      </c>
      <c r="B19" s="12">
        <v>6</v>
      </c>
      <c r="C19" s="12">
        <v>9</v>
      </c>
      <c r="D19" s="12">
        <v>60</v>
      </c>
      <c r="E19" s="12" t="s">
        <v>29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f t="shared" si="8"/>
        <v>0</v>
      </c>
      <c r="L19" s="14">
        <v>0</v>
      </c>
    </row>
    <row r="20" spans="1:12" x14ac:dyDescent="0.3">
      <c r="A20" s="12">
        <v>1</v>
      </c>
      <c r="B20" s="12">
        <v>6</v>
      </c>
      <c r="C20" s="12">
        <v>9</v>
      </c>
      <c r="D20" s="12">
        <v>99</v>
      </c>
      <c r="E20" s="12" t="s">
        <v>22</v>
      </c>
      <c r="F20" s="13">
        <v>1774209.68</v>
      </c>
      <c r="G20" s="13">
        <v>1726466.63</v>
      </c>
      <c r="H20" s="13">
        <v>0</v>
      </c>
      <c r="I20" s="13">
        <v>0</v>
      </c>
      <c r="J20" s="13">
        <v>0</v>
      </c>
      <c r="K20" s="13">
        <f t="shared" si="8"/>
        <v>0</v>
      </c>
      <c r="L20" s="14">
        <v>0</v>
      </c>
    </row>
    <row r="21" spans="1:12" x14ac:dyDescent="0.3">
      <c r="A21" s="16">
        <v>3</v>
      </c>
      <c r="B21" s="16">
        <v>0</v>
      </c>
      <c r="C21" s="16">
        <v>0</v>
      </c>
      <c r="D21" s="16">
        <v>0</v>
      </c>
      <c r="E21" s="16" t="s">
        <v>30</v>
      </c>
      <c r="F21" s="17">
        <f t="shared" ref="F21:K21" si="9">+F22+F42+F45+F49+F57+F62+F69</f>
        <v>448133784.02999997</v>
      </c>
      <c r="G21" s="17">
        <f t="shared" si="9"/>
        <v>452384231.19</v>
      </c>
      <c r="H21" s="17">
        <f t="shared" si="9"/>
        <v>752000000</v>
      </c>
      <c r="I21" s="17">
        <f t="shared" si="9"/>
        <v>1487800000</v>
      </c>
      <c r="J21" s="17">
        <f t="shared" si="9"/>
        <v>1355227000</v>
      </c>
      <c r="K21" s="17">
        <f t="shared" si="9"/>
        <v>2236124550</v>
      </c>
      <c r="L21" s="8">
        <f t="shared" si="2"/>
        <v>0.97845744680851066</v>
      </c>
    </row>
    <row r="22" spans="1:12" x14ac:dyDescent="0.3">
      <c r="A22" s="9">
        <v>3</v>
      </c>
      <c r="B22" s="9">
        <v>1</v>
      </c>
      <c r="C22" s="9">
        <v>0</v>
      </c>
      <c r="D22" s="9">
        <v>0</v>
      </c>
      <c r="E22" s="9" t="s">
        <v>31</v>
      </c>
      <c r="F22" s="10">
        <f t="shared" ref="F22:K22" si="10">+F23+F27</f>
        <v>115395350.71000001</v>
      </c>
      <c r="G22" s="10">
        <f t="shared" si="10"/>
        <v>83512732.140000001</v>
      </c>
      <c r="H22" s="10">
        <f t="shared" si="10"/>
        <v>136800000</v>
      </c>
      <c r="I22" s="10">
        <f t="shared" si="10"/>
        <v>253030000</v>
      </c>
      <c r="J22" s="10">
        <f t="shared" si="10"/>
        <v>345857000</v>
      </c>
      <c r="K22" s="10">
        <f t="shared" si="10"/>
        <v>570664050</v>
      </c>
      <c r="L22" s="11">
        <f t="shared" si="2"/>
        <v>0.84963450292397658</v>
      </c>
    </row>
    <row r="23" spans="1:12" x14ac:dyDescent="0.3">
      <c r="A23" s="9">
        <v>3</v>
      </c>
      <c r="B23" s="9">
        <v>1</v>
      </c>
      <c r="C23" s="9">
        <v>1</v>
      </c>
      <c r="D23" s="9">
        <v>0</v>
      </c>
      <c r="E23" s="9" t="s">
        <v>32</v>
      </c>
      <c r="F23" s="10">
        <f t="shared" ref="F23:K23" si="11">+F24+F25+F26</f>
        <v>3050145.04</v>
      </c>
      <c r="G23" s="10">
        <f t="shared" si="11"/>
        <v>5453435.96</v>
      </c>
      <c r="H23" s="10">
        <f t="shared" si="11"/>
        <v>9250000</v>
      </c>
      <c r="I23" s="10">
        <f t="shared" si="11"/>
        <v>17062500</v>
      </c>
      <c r="J23" s="10">
        <f t="shared" si="11"/>
        <v>9500000</v>
      </c>
      <c r="K23" s="10">
        <f t="shared" si="11"/>
        <v>15675000</v>
      </c>
      <c r="L23" s="11">
        <f t="shared" si="2"/>
        <v>0.84459459459459463</v>
      </c>
    </row>
    <row r="24" spans="1:12" x14ac:dyDescent="0.3">
      <c r="A24" s="12">
        <v>3</v>
      </c>
      <c r="B24" s="12">
        <v>1</v>
      </c>
      <c r="C24" s="12">
        <v>1</v>
      </c>
      <c r="D24" s="12">
        <v>1</v>
      </c>
      <c r="E24" s="12" t="s">
        <v>33</v>
      </c>
      <c r="F24" s="13">
        <v>1337547.48</v>
      </c>
      <c r="G24" s="13">
        <v>1417909</v>
      </c>
      <c r="H24" s="13">
        <v>3000000</v>
      </c>
      <c r="I24" s="13">
        <v>5550000</v>
      </c>
      <c r="J24" s="13">
        <v>4000000</v>
      </c>
      <c r="K24" s="13">
        <f t="shared" ref="K24:K26" si="12">+(J24/100*65)+J24</f>
        <v>6600000</v>
      </c>
      <c r="L24" s="14">
        <f t="shared" si="2"/>
        <v>0.85</v>
      </c>
    </row>
    <row r="25" spans="1:12" x14ac:dyDescent="0.3">
      <c r="A25" s="12">
        <v>3</v>
      </c>
      <c r="B25" s="12">
        <v>1</v>
      </c>
      <c r="C25" s="12">
        <v>1</v>
      </c>
      <c r="D25" s="12">
        <v>4</v>
      </c>
      <c r="E25" s="12" t="s">
        <v>34</v>
      </c>
      <c r="F25" s="13">
        <v>1162864.02</v>
      </c>
      <c r="G25" s="13">
        <v>1848292.71</v>
      </c>
      <c r="H25" s="13">
        <v>3000000</v>
      </c>
      <c r="I25" s="13">
        <v>5500000</v>
      </c>
      <c r="J25" s="13">
        <v>5000000</v>
      </c>
      <c r="K25" s="13">
        <f t="shared" si="12"/>
        <v>8250000</v>
      </c>
      <c r="L25" s="14">
        <f t="shared" si="2"/>
        <v>0.83333333333333337</v>
      </c>
    </row>
    <row r="26" spans="1:12" x14ac:dyDescent="0.3">
      <c r="A26" s="12">
        <v>3</v>
      </c>
      <c r="B26" s="12">
        <v>1</v>
      </c>
      <c r="C26" s="12">
        <v>1</v>
      </c>
      <c r="D26" s="12">
        <v>99</v>
      </c>
      <c r="E26" s="12" t="s">
        <v>35</v>
      </c>
      <c r="F26" s="13">
        <v>549733.54</v>
      </c>
      <c r="G26" s="13">
        <v>2187234.25</v>
      </c>
      <c r="H26" s="13">
        <v>3250000</v>
      </c>
      <c r="I26" s="13">
        <v>6012500</v>
      </c>
      <c r="J26" s="13">
        <v>500000</v>
      </c>
      <c r="K26" s="13">
        <f t="shared" si="12"/>
        <v>825000</v>
      </c>
      <c r="L26" s="14">
        <f t="shared" si="2"/>
        <v>0.85</v>
      </c>
    </row>
    <row r="27" spans="1:12" x14ac:dyDescent="0.3">
      <c r="A27" s="9">
        <v>3</v>
      </c>
      <c r="B27" s="9">
        <v>1</v>
      </c>
      <c r="C27" s="9">
        <v>2</v>
      </c>
      <c r="D27" s="9">
        <v>0</v>
      </c>
      <c r="E27" s="9" t="s">
        <v>36</v>
      </c>
      <c r="F27" s="10">
        <f t="shared" ref="F27:K27" si="13">+F28+F29+F30+F31+F32+F33+F34+F35+F36+F37+F38+F39+F40+F41</f>
        <v>112345205.67</v>
      </c>
      <c r="G27" s="10">
        <f t="shared" si="13"/>
        <v>78059296.180000007</v>
      </c>
      <c r="H27" s="10">
        <f t="shared" si="13"/>
        <v>127550000</v>
      </c>
      <c r="I27" s="10">
        <f t="shared" si="13"/>
        <v>235967500</v>
      </c>
      <c r="J27" s="10">
        <f t="shared" si="13"/>
        <v>336357000</v>
      </c>
      <c r="K27" s="10">
        <f t="shared" si="13"/>
        <v>554989050</v>
      </c>
      <c r="L27" s="11">
        <f t="shared" si="2"/>
        <v>0.85</v>
      </c>
    </row>
    <row r="28" spans="1:12" x14ac:dyDescent="0.3">
      <c r="A28" s="12">
        <v>3</v>
      </c>
      <c r="B28" s="12">
        <v>1</v>
      </c>
      <c r="C28" s="12">
        <v>2</v>
      </c>
      <c r="D28" s="12">
        <v>3</v>
      </c>
      <c r="E28" s="12" t="s">
        <v>37</v>
      </c>
      <c r="F28" s="13">
        <v>4188.1000000000004</v>
      </c>
      <c r="G28" s="13">
        <v>0</v>
      </c>
      <c r="H28" s="13">
        <v>20000</v>
      </c>
      <c r="I28" s="13">
        <v>37000</v>
      </c>
      <c r="J28" s="13">
        <v>37000</v>
      </c>
      <c r="K28" s="13">
        <f t="shared" ref="K28:K41" si="14">+(J28/100*65)+J28</f>
        <v>61050</v>
      </c>
      <c r="L28" s="14">
        <f t="shared" si="2"/>
        <v>0.85</v>
      </c>
    </row>
    <row r="29" spans="1:12" x14ac:dyDescent="0.3">
      <c r="A29" s="12">
        <v>3</v>
      </c>
      <c r="B29" s="12">
        <v>1</v>
      </c>
      <c r="C29" s="12">
        <v>2</v>
      </c>
      <c r="D29" s="12">
        <v>4</v>
      </c>
      <c r="E29" s="12" t="s">
        <v>38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f t="shared" si="14"/>
        <v>0</v>
      </c>
      <c r="L29" s="14">
        <v>0</v>
      </c>
    </row>
    <row r="30" spans="1:12" x14ac:dyDescent="0.3">
      <c r="A30" s="12">
        <v>3</v>
      </c>
      <c r="B30" s="12">
        <v>1</v>
      </c>
      <c r="C30" s="12">
        <v>2</v>
      </c>
      <c r="D30" s="12">
        <v>5</v>
      </c>
      <c r="E30" s="12" t="s">
        <v>39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f t="shared" si="14"/>
        <v>0</v>
      </c>
      <c r="L30" s="14">
        <v>0</v>
      </c>
    </row>
    <row r="31" spans="1:12" x14ac:dyDescent="0.3">
      <c r="A31" s="12">
        <v>3</v>
      </c>
      <c r="B31" s="12">
        <v>1</v>
      </c>
      <c r="C31" s="12">
        <v>2</v>
      </c>
      <c r="D31" s="12">
        <v>6</v>
      </c>
      <c r="E31" s="12" t="s">
        <v>40</v>
      </c>
      <c r="F31" s="13">
        <v>5980</v>
      </c>
      <c r="G31" s="13">
        <v>1960</v>
      </c>
      <c r="H31" s="13">
        <v>30000</v>
      </c>
      <c r="I31" s="13">
        <v>55500</v>
      </c>
      <c r="J31" s="13">
        <v>20000</v>
      </c>
      <c r="K31" s="13">
        <f t="shared" si="14"/>
        <v>33000</v>
      </c>
      <c r="L31" s="14">
        <f t="shared" si="2"/>
        <v>0.85</v>
      </c>
    </row>
    <row r="32" spans="1:12" x14ac:dyDescent="0.3">
      <c r="A32" s="12">
        <v>3</v>
      </c>
      <c r="B32" s="12">
        <v>1</v>
      </c>
      <c r="C32" s="12">
        <v>2</v>
      </c>
      <c r="D32" s="12">
        <v>10</v>
      </c>
      <c r="E32" s="12" t="s">
        <v>41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f t="shared" si="14"/>
        <v>0</v>
      </c>
      <c r="L32" s="14">
        <v>0</v>
      </c>
    </row>
    <row r="33" spans="1:12" x14ac:dyDescent="0.3">
      <c r="A33" s="12">
        <v>3</v>
      </c>
      <c r="B33" s="12">
        <v>1</v>
      </c>
      <c r="C33" s="12">
        <v>2</v>
      </c>
      <c r="D33" s="12">
        <v>11</v>
      </c>
      <c r="E33" s="12" t="s">
        <v>42</v>
      </c>
      <c r="F33" s="13">
        <v>2572664.9900000002</v>
      </c>
      <c r="G33" s="13">
        <v>1656040.04</v>
      </c>
      <c r="H33" s="13">
        <v>3000000</v>
      </c>
      <c r="I33" s="13">
        <v>5550000</v>
      </c>
      <c r="J33" s="13">
        <v>5550000</v>
      </c>
      <c r="K33" s="13">
        <f t="shared" si="14"/>
        <v>9157500</v>
      </c>
      <c r="L33" s="14">
        <f t="shared" si="2"/>
        <v>0.85</v>
      </c>
    </row>
    <row r="34" spans="1:12" x14ac:dyDescent="0.3">
      <c r="A34" s="12">
        <v>3</v>
      </c>
      <c r="B34" s="12">
        <v>1</v>
      </c>
      <c r="C34" s="12">
        <v>2</v>
      </c>
      <c r="D34" s="12">
        <v>13</v>
      </c>
      <c r="E34" s="12" t="s">
        <v>43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f t="shared" si="14"/>
        <v>0</v>
      </c>
      <c r="L34" s="14">
        <v>0</v>
      </c>
    </row>
    <row r="35" spans="1:12" x14ac:dyDescent="0.3">
      <c r="A35" s="12">
        <v>3</v>
      </c>
      <c r="B35" s="12">
        <v>1</v>
      </c>
      <c r="C35" s="12">
        <v>2</v>
      </c>
      <c r="D35" s="12">
        <v>14</v>
      </c>
      <c r="E35" s="12" t="s">
        <v>44</v>
      </c>
      <c r="F35" s="13">
        <v>18199197.789999999</v>
      </c>
      <c r="G35" s="13">
        <v>15064626.710000001</v>
      </c>
      <c r="H35" s="13">
        <v>25000000</v>
      </c>
      <c r="I35" s="13">
        <v>46250000</v>
      </c>
      <c r="J35" s="13">
        <v>80000000</v>
      </c>
      <c r="K35" s="13">
        <f t="shared" si="14"/>
        <v>132000000</v>
      </c>
      <c r="L35" s="14">
        <f t="shared" si="2"/>
        <v>0.85</v>
      </c>
    </row>
    <row r="36" spans="1:12" x14ac:dyDescent="0.3">
      <c r="A36" s="12">
        <v>3</v>
      </c>
      <c r="B36" s="12">
        <v>1</v>
      </c>
      <c r="C36" s="12">
        <v>2</v>
      </c>
      <c r="D36" s="12">
        <v>51</v>
      </c>
      <c r="E36" s="12" t="s">
        <v>45</v>
      </c>
      <c r="F36" s="13">
        <v>24010679.460000001</v>
      </c>
      <c r="G36" s="13">
        <v>9618885.2200000007</v>
      </c>
      <c r="H36" s="13">
        <v>17000000</v>
      </c>
      <c r="I36" s="13">
        <v>31450000</v>
      </c>
      <c r="J36" s="13">
        <v>31450000</v>
      </c>
      <c r="K36" s="13">
        <f t="shared" si="14"/>
        <v>51892500</v>
      </c>
      <c r="L36" s="14">
        <f t="shared" si="2"/>
        <v>0.85</v>
      </c>
    </row>
    <row r="37" spans="1:12" x14ac:dyDescent="0.3">
      <c r="A37" s="12">
        <v>3</v>
      </c>
      <c r="B37" s="12">
        <v>1</v>
      </c>
      <c r="C37" s="12">
        <v>2</v>
      </c>
      <c r="D37" s="12">
        <v>56</v>
      </c>
      <c r="E37" s="12" t="s">
        <v>46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f t="shared" si="14"/>
        <v>0</v>
      </c>
      <c r="L37" s="14">
        <v>0</v>
      </c>
    </row>
    <row r="38" spans="1:12" x14ac:dyDescent="0.3">
      <c r="A38" s="12">
        <v>3</v>
      </c>
      <c r="B38" s="12">
        <v>1</v>
      </c>
      <c r="C38" s="12">
        <v>2</v>
      </c>
      <c r="D38" s="12">
        <v>55</v>
      </c>
      <c r="E38" s="12" t="s">
        <v>47</v>
      </c>
      <c r="F38" s="13">
        <v>91160.29</v>
      </c>
      <c r="G38" s="13">
        <v>65464.91</v>
      </c>
      <c r="H38" s="13">
        <v>200000</v>
      </c>
      <c r="I38" s="13">
        <v>370000</v>
      </c>
      <c r="J38" s="13">
        <v>200000</v>
      </c>
      <c r="K38" s="13">
        <f t="shared" si="14"/>
        <v>330000</v>
      </c>
      <c r="L38" s="14">
        <f t="shared" si="2"/>
        <v>0.85</v>
      </c>
    </row>
    <row r="39" spans="1:12" x14ac:dyDescent="0.3">
      <c r="A39" s="12">
        <v>3</v>
      </c>
      <c r="B39" s="12">
        <v>1</v>
      </c>
      <c r="C39" s="12">
        <v>2</v>
      </c>
      <c r="D39" s="12">
        <v>59</v>
      </c>
      <c r="E39" s="12" t="s">
        <v>48</v>
      </c>
      <c r="F39" s="13">
        <v>8939412.1899999995</v>
      </c>
      <c r="G39" s="13">
        <v>6755339.8899999997</v>
      </c>
      <c r="H39" s="13">
        <v>12000000</v>
      </c>
      <c r="I39" s="13">
        <v>22200000</v>
      </c>
      <c r="J39" s="13">
        <v>19000000</v>
      </c>
      <c r="K39" s="13">
        <f t="shared" si="14"/>
        <v>31350000</v>
      </c>
      <c r="L39" s="14">
        <f t="shared" si="2"/>
        <v>0.85</v>
      </c>
    </row>
    <row r="40" spans="1:12" x14ac:dyDescent="0.3">
      <c r="A40" s="12">
        <v>3</v>
      </c>
      <c r="B40" s="12">
        <v>1</v>
      </c>
      <c r="C40" s="12">
        <v>2</v>
      </c>
      <c r="D40" s="12">
        <v>60</v>
      </c>
      <c r="E40" s="12" t="s">
        <v>49</v>
      </c>
      <c r="F40" s="13">
        <v>920492.51</v>
      </c>
      <c r="G40" s="13">
        <v>166121.20000000001</v>
      </c>
      <c r="H40" s="13">
        <v>300000</v>
      </c>
      <c r="I40" s="13">
        <v>555000</v>
      </c>
      <c r="J40" s="13">
        <v>100000</v>
      </c>
      <c r="K40" s="13">
        <f t="shared" si="14"/>
        <v>165000</v>
      </c>
      <c r="L40" s="14">
        <f t="shared" si="2"/>
        <v>0.85</v>
      </c>
    </row>
    <row r="41" spans="1:12" x14ac:dyDescent="0.3">
      <c r="A41" s="12">
        <v>3</v>
      </c>
      <c r="B41" s="12">
        <v>1</v>
      </c>
      <c r="C41" s="12">
        <v>2</v>
      </c>
      <c r="D41" s="12">
        <v>99</v>
      </c>
      <c r="E41" s="12" t="s">
        <v>50</v>
      </c>
      <c r="F41" s="13">
        <v>57601430.340000004</v>
      </c>
      <c r="G41" s="13">
        <v>44730858.210000001</v>
      </c>
      <c r="H41" s="13">
        <v>70000000</v>
      </c>
      <c r="I41" s="13">
        <v>129500000</v>
      </c>
      <c r="J41" s="13">
        <v>200000000</v>
      </c>
      <c r="K41" s="13">
        <f t="shared" si="14"/>
        <v>330000000</v>
      </c>
      <c r="L41" s="14">
        <f t="shared" si="2"/>
        <v>0.85</v>
      </c>
    </row>
    <row r="42" spans="1:12" x14ac:dyDescent="0.3">
      <c r="A42" s="9">
        <v>3</v>
      </c>
      <c r="B42" s="9">
        <v>2</v>
      </c>
      <c r="C42" s="9">
        <v>0</v>
      </c>
      <c r="D42" s="9">
        <v>0</v>
      </c>
      <c r="E42" s="9" t="s">
        <v>51</v>
      </c>
      <c r="F42" s="10">
        <f t="shared" ref="F42:K43" si="15">+F43</f>
        <v>22846425</v>
      </c>
      <c r="G42" s="10">
        <f t="shared" si="15"/>
        <v>17698950</v>
      </c>
      <c r="H42" s="10">
        <f t="shared" si="15"/>
        <v>30000000</v>
      </c>
      <c r="I42" s="10">
        <f t="shared" si="15"/>
        <v>55500000</v>
      </c>
      <c r="J42" s="10">
        <f t="shared" si="15"/>
        <v>60000000</v>
      </c>
      <c r="K42" s="10">
        <f t="shared" si="15"/>
        <v>99000000</v>
      </c>
      <c r="L42" s="11">
        <f t="shared" si="2"/>
        <v>0.85</v>
      </c>
    </row>
    <row r="43" spans="1:12" x14ac:dyDescent="0.3">
      <c r="A43" s="9">
        <v>3</v>
      </c>
      <c r="B43" s="9">
        <v>2</v>
      </c>
      <c r="C43" s="9">
        <v>1</v>
      </c>
      <c r="D43" s="9">
        <v>0</v>
      </c>
      <c r="E43" s="9" t="s">
        <v>51</v>
      </c>
      <c r="F43" s="10">
        <f t="shared" si="15"/>
        <v>22846425</v>
      </c>
      <c r="G43" s="10">
        <f t="shared" si="15"/>
        <v>17698950</v>
      </c>
      <c r="H43" s="10">
        <f t="shared" si="15"/>
        <v>30000000</v>
      </c>
      <c r="I43" s="10">
        <f t="shared" si="15"/>
        <v>55500000</v>
      </c>
      <c r="J43" s="10">
        <f t="shared" si="15"/>
        <v>60000000</v>
      </c>
      <c r="K43" s="10">
        <f t="shared" si="15"/>
        <v>99000000</v>
      </c>
      <c r="L43" s="11">
        <f t="shared" si="2"/>
        <v>0.85</v>
      </c>
    </row>
    <row r="44" spans="1:12" x14ac:dyDescent="0.3">
      <c r="A44" s="12">
        <v>3</v>
      </c>
      <c r="B44" s="12">
        <v>2</v>
      </c>
      <c r="C44" s="12">
        <v>1</v>
      </c>
      <c r="D44" s="12">
        <v>99</v>
      </c>
      <c r="E44" s="12" t="s">
        <v>52</v>
      </c>
      <c r="F44" s="13">
        <v>22846425</v>
      </c>
      <c r="G44" s="13">
        <v>17698950</v>
      </c>
      <c r="H44" s="13">
        <v>30000000</v>
      </c>
      <c r="I44" s="13">
        <v>55500000</v>
      </c>
      <c r="J44" s="13">
        <v>60000000</v>
      </c>
      <c r="K44" s="13">
        <f>+(J44/100*65)+J44</f>
        <v>99000000</v>
      </c>
      <c r="L44" s="14">
        <f t="shared" si="2"/>
        <v>0.85</v>
      </c>
    </row>
    <row r="45" spans="1:12" x14ac:dyDescent="0.3">
      <c r="A45" s="9">
        <v>3</v>
      </c>
      <c r="B45" s="9">
        <v>3</v>
      </c>
      <c r="C45" s="9">
        <v>0</v>
      </c>
      <c r="D45" s="9">
        <v>0</v>
      </c>
      <c r="E45" s="9" t="s">
        <v>53</v>
      </c>
      <c r="F45" s="10">
        <f t="shared" ref="F45:K45" si="16">+F46</f>
        <v>4984760.76</v>
      </c>
      <c r="G45" s="10">
        <f t="shared" si="16"/>
        <v>0</v>
      </c>
      <c r="H45" s="10">
        <f t="shared" si="16"/>
        <v>0</v>
      </c>
      <c r="I45" s="10">
        <f t="shared" si="16"/>
        <v>0</v>
      </c>
      <c r="J45" s="10">
        <f t="shared" si="16"/>
        <v>0</v>
      </c>
      <c r="K45" s="10">
        <f t="shared" si="16"/>
        <v>0</v>
      </c>
      <c r="L45" s="11">
        <v>0</v>
      </c>
    </row>
    <row r="46" spans="1:12" x14ac:dyDescent="0.3">
      <c r="A46" s="9">
        <v>3</v>
      </c>
      <c r="B46" s="9">
        <v>3</v>
      </c>
      <c r="C46" s="9">
        <v>1</v>
      </c>
      <c r="D46" s="9">
        <v>0</v>
      </c>
      <c r="E46" s="9" t="s">
        <v>54</v>
      </c>
      <c r="F46" s="10">
        <f t="shared" ref="F46:K46" si="17">+F47+F48</f>
        <v>4984760.76</v>
      </c>
      <c r="G46" s="10">
        <f t="shared" si="17"/>
        <v>0</v>
      </c>
      <c r="H46" s="10">
        <f t="shared" si="17"/>
        <v>0</v>
      </c>
      <c r="I46" s="10">
        <f t="shared" si="17"/>
        <v>0</v>
      </c>
      <c r="J46" s="10">
        <f t="shared" si="17"/>
        <v>0</v>
      </c>
      <c r="K46" s="10">
        <f t="shared" si="17"/>
        <v>0</v>
      </c>
      <c r="L46" s="11">
        <v>0</v>
      </c>
    </row>
    <row r="47" spans="1:12" x14ac:dyDescent="0.3">
      <c r="A47" s="12">
        <v>3</v>
      </c>
      <c r="B47" s="12">
        <v>3</v>
      </c>
      <c r="C47" s="12">
        <v>1</v>
      </c>
      <c r="D47" s="12">
        <v>2</v>
      </c>
      <c r="E47" s="12" t="s">
        <v>55</v>
      </c>
      <c r="F47" s="13">
        <v>4984760.76</v>
      </c>
      <c r="G47" s="13">
        <v>0</v>
      </c>
      <c r="H47" s="13">
        <v>0</v>
      </c>
      <c r="I47" s="13">
        <v>0</v>
      </c>
      <c r="J47" s="13">
        <v>0</v>
      </c>
      <c r="K47" s="13">
        <f t="shared" ref="K47:K48" si="18">+(J47/100*65)+J47</f>
        <v>0</v>
      </c>
      <c r="L47" s="14">
        <v>0</v>
      </c>
    </row>
    <row r="48" spans="1:12" x14ac:dyDescent="0.3">
      <c r="A48" s="12">
        <v>3</v>
      </c>
      <c r="B48" s="12">
        <v>3</v>
      </c>
      <c r="C48" s="12">
        <v>1</v>
      </c>
      <c r="D48" s="12">
        <v>99</v>
      </c>
      <c r="E48" s="12" t="s">
        <v>56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f t="shared" si="18"/>
        <v>0</v>
      </c>
      <c r="L48" s="14">
        <v>0</v>
      </c>
    </row>
    <row r="49" spans="1:12" x14ac:dyDescent="0.3">
      <c r="A49" s="9">
        <v>3</v>
      </c>
      <c r="B49" s="9">
        <v>4</v>
      </c>
      <c r="C49" s="9">
        <v>0</v>
      </c>
      <c r="D49" s="9">
        <v>0</v>
      </c>
      <c r="E49" s="9" t="s">
        <v>57</v>
      </c>
      <c r="F49" s="10">
        <f t="shared" ref="F49:K49" si="19">+F50+F55</f>
        <v>267849158.43000001</v>
      </c>
      <c r="G49" s="10">
        <f t="shared" si="19"/>
        <v>303067788.82999998</v>
      </c>
      <c r="H49" s="10">
        <f t="shared" si="19"/>
        <v>505000000</v>
      </c>
      <c r="I49" s="10">
        <f t="shared" si="19"/>
        <v>1030900000</v>
      </c>
      <c r="J49" s="10">
        <f t="shared" si="19"/>
        <v>810000000</v>
      </c>
      <c r="K49" s="10">
        <f t="shared" si="19"/>
        <v>1336500000</v>
      </c>
      <c r="L49" s="11">
        <f t="shared" si="2"/>
        <v>1.0413861386138614</v>
      </c>
    </row>
    <row r="50" spans="1:12" x14ac:dyDescent="0.3">
      <c r="A50" s="9">
        <v>3</v>
      </c>
      <c r="B50" s="9">
        <v>4</v>
      </c>
      <c r="C50" s="9">
        <v>5</v>
      </c>
      <c r="D50" s="9">
        <v>0</v>
      </c>
      <c r="E50" s="9" t="s">
        <v>58</v>
      </c>
      <c r="F50" s="10">
        <f>+F51+F52+F54+F53</f>
        <v>256870094.06999999</v>
      </c>
      <c r="G50" s="10">
        <f>+G51+G52+G54+G53</f>
        <v>286975707.96999997</v>
      </c>
      <c r="H50" s="10">
        <f t="shared" ref="H50:K50" si="20">+H51+H52+H54+H53</f>
        <v>480000000</v>
      </c>
      <c r="I50" s="10">
        <f t="shared" si="20"/>
        <v>984900000</v>
      </c>
      <c r="J50" s="10">
        <f t="shared" si="20"/>
        <v>770000000</v>
      </c>
      <c r="K50" s="10">
        <f t="shared" si="20"/>
        <v>1270500000</v>
      </c>
      <c r="L50" s="11">
        <f t="shared" si="2"/>
        <v>1.0518749999999999</v>
      </c>
    </row>
    <row r="51" spans="1:12" x14ac:dyDescent="0.3">
      <c r="A51" s="12">
        <v>3</v>
      </c>
      <c r="B51" s="12">
        <v>4</v>
      </c>
      <c r="C51" s="12">
        <v>5</v>
      </c>
      <c r="D51" s="12">
        <v>53</v>
      </c>
      <c r="E51" s="12" t="s">
        <v>59</v>
      </c>
      <c r="F51" s="13">
        <v>1841340.88</v>
      </c>
      <c r="G51" s="13">
        <v>2353601.96</v>
      </c>
      <c r="H51" s="13">
        <v>4000000</v>
      </c>
      <c r="I51" s="13">
        <v>7400000</v>
      </c>
      <c r="J51" s="13">
        <v>20000000</v>
      </c>
      <c r="K51" s="13">
        <f t="shared" ref="K51:K54" si="21">+(J51/100*65)+J51</f>
        <v>33000000</v>
      </c>
      <c r="L51" s="14">
        <f t="shared" si="2"/>
        <v>0.85</v>
      </c>
    </row>
    <row r="52" spans="1:12" x14ac:dyDescent="0.3">
      <c r="A52" s="12">
        <v>3</v>
      </c>
      <c r="B52" s="12">
        <v>4</v>
      </c>
      <c r="C52" s="12">
        <v>5</v>
      </c>
      <c r="D52" s="12">
        <v>54</v>
      </c>
      <c r="E52" s="12" t="s">
        <v>60</v>
      </c>
      <c r="F52" s="13">
        <v>124048136.51000001</v>
      </c>
      <c r="G52" s="13">
        <v>130644811.81999999</v>
      </c>
      <c r="H52" s="13">
        <v>215000000</v>
      </c>
      <c r="I52" s="13">
        <v>477500000</v>
      </c>
      <c r="J52" s="13">
        <v>250000000</v>
      </c>
      <c r="K52" s="13">
        <f t="shared" si="21"/>
        <v>412500000</v>
      </c>
      <c r="L52" s="14">
        <f t="shared" si="2"/>
        <v>1.2209302325581395</v>
      </c>
    </row>
    <row r="53" spans="1:12" x14ac:dyDescent="0.3">
      <c r="A53" s="12">
        <v>3</v>
      </c>
      <c r="B53" s="12">
        <v>4</v>
      </c>
      <c r="C53" s="12">
        <v>5</v>
      </c>
      <c r="D53" s="12">
        <v>55</v>
      </c>
      <c r="E53" s="12" t="s">
        <v>61</v>
      </c>
      <c r="F53" s="13">
        <v>112.24</v>
      </c>
      <c r="G53" s="13">
        <v>0</v>
      </c>
      <c r="H53" s="13"/>
      <c r="I53" s="13"/>
      <c r="J53" s="13"/>
      <c r="K53" s="13">
        <f t="shared" si="21"/>
        <v>0</v>
      </c>
      <c r="L53" s="14">
        <v>0</v>
      </c>
    </row>
    <row r="54" spans="1:12" x14ac:dyDescent="0.3">
      <c r="A54" s="12">
        <v>3</v>
      </c>
      <c r="B54" s="12">
        <v>4</v>
      </c>
      <c r="C54" s="12">
        <v>5</v>
      </c>
      <c r="D54" s="12">
        <v>59</v>
      </c>
      <c r="E54" s="12" t="s">
        <v>62</v>
      </c>
      <c r="F54" s="13">
        <v>130980504.44</v>
      </c>
      <c r="G54" s="13">
        <v>153977294.19</v>
      </c>
      <c r="H54" s="13">
        <v>261000000</v>
      </c>
      <c r="I54" s="13">
        <v>500000000</v>
      </c>
      <c r="J54" s="13">
        <v>500000000</v>
      </c>
      <c r="K54" s="13">
        <f t="shared" si="21"/>
        <v>825000000</v>
      </c>
      <c r="L54" s="14">
        <f t="shared" si="2"/>
        <v>0.91570881226053635</v>
      </c>
    </row>
    <row r="55" spans="1:12" x14ac:dyDescent="0.3">
      <c r="A55" s="9">
        <v>3</v>
      </c>
      <c r="B55" s="9">
        <v>4</v>
      </c>
      <c r="C55" s="9">
        <v>9</v>
      </c>
      <c r="D55" s="9">
        <v>0</v>
      </c>
      <c r="E55" s="9" t="s">
        <v>63</v>
      </c>
      <c r="F55" s="10">
        <f t="shared" ref="F55:K55" si="22">+F56</f>
        <v>10979064.359999999</v>
      </c>
      <c r="G55" s="10">
        <f t="shared" si="22"/>
        <v>16092080.859999999</v>
      </c>
      <c r="H55" s="10">
        <f t="shared" si="22"/>
        <v>25000000</v>
      </c>
      <c r="I55" s="10">
        <f t="shared" si="22"/>
        <v>46000000</v>
      </c>
      <c r="J55" s="10">
        <f t="shared" si="22"/>
        <v>40000000</v>
      </c>
      <c r="K55" s="10">
        <f t="shared" si="22"/>
        <v>66000000</v>
      </c>
      <c r="L55" s="11">
        <f t="shared" si="2"/>
        <v>0.84</v>
      </c>
    </row>
    <row r="56" spans="1:12" x14ac:dyDescent="0.3">
      <c r="A56" s="12">
        <v>3</v>
      </c>
      <c r="B56" s="12">
        <v>4</v>
      </c>
      <c r="C56" s="12">
        <v>9</v>
      </c>
      <c r="D56" s="12">
        <v>99</v>
      </c>
      <c r="E56" s="12" t="s">
        <v>63</v>
      </c>
      <c r="F56" s="13">
        <v>10979064.359999999</v>
      </c>
      <c r="G56" s="13">
        <v>16092080.859999999</v>
      </c>
      <c r="H56" s="13">
        <v>25000000</v>
      </c>
      <c r="I56" s="13">
        <v>46000000</v>
      </c>
      <c r="J56" s="13">
        <v>40000000</v>
      </c>
      <c r="K56" s="13">
        <f>+(J56/100*65)+J56</f>
        <v>66000000</v>
      </c>
      <c r="L56" s="14">
        <f t="shared" si="2"/>
        <v>0.84</v>
      </c>
    </row>
    <row r="57" spans="1:12" x14ac:dyDescent="0.3">
      <c r="A57" s="9">
        <v>3</v>
      </c>
      <c r="B57" s="9">
        <v>5</v>
      </c>
      <c r="C57" s="9">
        <v>0</v>
      </c>
      <c r="D57" s="9">
        <v>0</v>
      </c>
      <c r="E57" s="9" t="s">
        <v>64</v>
      </c>
      <c r="F57" s="10">
        <f t="shared" ref="F57:K57" si="23">+F58+F60</f>
        <v>0</v>
      </c>
      <c r="G57" s="10">
        <f t="shared" si="23"/>
        <v>0</v>
      </c>
      <c r="H57" s="10">
        <f t="shared" si="23"/>
        <v>0</v>
      </c>
      <c r="I57" s="10">
        <f t="shared" si="23"/>
        <v>0</v>
      </c>
      <c r="J57" s="10">
        <f t="shared" si="23"/>
        <v>0</v>
      </c>
      <c r="K57" s="10">
        <f t="shared" si="23"/>
        <v>0</v>
      </c>
      <c r="L57" s="11">
        <v>0</v>
      </c>
    </row>
    <row r="58" spans="1:12" x14ac:dyDescent="0.3">
      <c r="A58" s="9">
        <v>3</v>
      </c>
      <c r="B58" s="9">
        <v>5</v>
      </c>
      <c r="C58" s="9">
        <v>5</v>
      </c>
      <c r="D58" s="9">
        <v>0</v>
      </c>
      <c r="E58" s="9" t="s">
        <v>65</v>
      </c>
      <c r="F58" s="10">
        <f t="shared" ref="F58:K58" si="24">+F59</f>
        <v>0</v>
      </c>
      <c r="G58" s="10">
        <f t="shared" si="24"/>
        <v>0</v>
      </c>
      <c r="H58" s="10">
        <f t="shared" si="24"/>
        <v>0</v>
      </c>
      <c r="I58" s="10">
        <f t="shared" si="24"/>
        <v>0</v>
      </c>
      <c r="J58" s="10">
        <f t="shared" si="24"/>
        <v>0</v>
      </c>
      <c r="K58" s="10">
        <f t="shared" si="24"/>
        <v>0</v>
      </c>
      <c r="L58" s="11">
        <v>0</v>
      </c>
    </row>
    <row r="59" spans="1:12" x14ac:dyDescent="0.3">
      <c r="A59" s="12">
        <v>3</v>
      </c>
      <c r="B59" s="12">
        <v>5</v>
      </c>
      <c r="C59" s="12">
        <v>5</v>
      </c>
      <c r="D59" s="12">
        <v>58</v>
      </c>
      <c r="E59" s="12" t="s">
        <v>66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f>+(J59/100*65)+J59</f>
        <v>0</v>
      </c>
      <c r="L59" s="14">
        <v>0</v>
      </c>
    </row>
    <row r="60" spans="1:12" x14ac:dyDescent="0.3">
      <c r="A60" s="9">
        <v>3</v>
      </c>
      <c r="B60" s="9">
        <v>5</v>
      </c>
      <c r="C60" s="9">
        <v>9</v>
      </c>
      <c r="D60" s="9">
        <v>0</v>
      </c>
      <c r="E60" s="9" t="s">
        <v>67</v>
      </c>
      <c r="F60" s="10">
        <f t="shared" ref="F60:K60" si="25">+F61</f>
        <v>0</v>
      </c>
      <c r="G60" s="10">
        <f t="shared" si="25"/>
        <v>0</v>
      </c>
      <c r="H60" s="10">
        <f t="shared" si="25"/>
        <v>0</v>
      </c>
      <c r="I60" s="10">
        <f t="shared" si="25"/>
        <v>0</v>
      </c>
      <c r="J60" s="10">
        <f t="shared" si="25"/>
        <v>0</v>
      </c>
      <c r="K60" s="10">
        <f t="shared" si="25"/>
        <v>0</v>
      </c>
      <c r="L60" s="11">
        <v>0</v>
      </c>
    </row>
    <row r="61" spans="1:12" x14ac:dyDescent="0.3">
      <c r="A61" s="12">
        <v>3</v>
      </c>
      <c r="B61" s="12">
        <v>5</v>
      </c>
      <c r="C61" s="12">
        <v>9</v>
      </c>
      <c r="D61" s="12">
        <v>99</v>
      </c>
      <c r="E61" s="12" t="s">
        <v>67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f>+(J61/100*65)+J61</f>
        <v>0</v>
      </c>
      <c r="L61" s="14">
        <v>0</v>
      </c>
    </row>
    <row r="62" spans="1:12" x14ac:dyDescent="0.3">
      <c r="A62" s="9">
        <v>3</v>
      </c>
      <c r="B62" s="9">
        <v>6</v>
      </c>
      <c r="C62" s="9">
        <v>0</v>
      </c>
      <c r="D62" s="9">
        <v>0</v>
      </c>
      <c r="E62" s="9" t="s">
        <v>68</v>
      </c>
      <c r="F62" s="10">
        <f t="shared" ref="F62:K62" si="26">+F63+F67</f>
        <v>37058089.130000003</v>
      </c>
      <c r="G62" s="10">
        <f t="shared" si="26"/>
        <v>48104760.220000006</v>
      </c>
      <c r="H62" s="10">
        <f t="shared" si="26"/>
        <v>80200000</v>
      </c>
      <c r="I62" s="10">
        <f t="shared" si="26"/>
        <v>148370000</v>
      </c>
      <c r="J62" s="10">
        <f t="shared" si="26"/>
        <v>139370000</v>
      </c>
      <c r="K62" s="10">
        <f t="shared" si="26"/>
        <v>229960500</v>
      </c>
      <c r="L62" s="11">
        <f t="shared" si="2"/>
        <v>0.85</v>
      </c>
    </row>
    <row r="63" spans="1:12" x14ac:dyDescent="0.3">
      <c r="A63" s="9">
        <v>3</v>
      </c>
      <c r="B63" s="9">
        <v>6</v>
      </c>
      <c r="C63" s="9">
        <v>1</v>
      </c>
      <c r="D63" s="9">
        <v>0</v>
      </c>
      <c r="E63" s="9" t="s">
        <v>69</v>
      </c>
      <c r="F63" s="10">
        <f t="shared" ref="F63:K63" si="27">+F64+F65+F66</f>
        <v>36968962.590000004</v>
      </c>
      <c r="G63" s="10">
        <f t="shared" si="27"/>
        <v>48035700.010000005</v>
      </c>
      <c r="H63" s="10">
        <f t="shared" si="27"/>
        <v>80000000</v>
      </c>
      <c r="I63" s="10">
        <f t="shared" si="27"/>
        <v>148000000</v>
      </c>
      <c r="J63" s="10">
        <f t="shared" si="27"/>
        <v>139070000</v>
      </c>
      <c r="K63" s="10">
        <f t="shared" si="27"/>
        <v>229465500</v>
      </c>
      <c r="L63" s="11">
        <f t="shared" si="2"/>
        <v>0.85</v>
      </c>
    </row>
    <row r="64" spans="1:12" x14ac:dyDescent="0.3">
      <c r="A64" s="12">
        <v>3</v>
      </c>
      <c r="B64" s="12">
        <v>6</v>
      </c>
      <c r="C64" s="12">
        <v>1</v>
      </c>
      <c r="D64" s="12">
        <v>2</v>
      </c>
      <c r="E64" s="12" t="s">
        <v>70</v>
      </c>
      <c r="F64" s="13">
        <v>15310909.310000001</v>
      </c>
      <c r="G64" s="13">
        <v>24292528.850000001</v>
      </c>
      <c r="H64" s="13">
        <v>40000000</v>
      </c>
      <c r="I64" s="13">
        <v>74000000</v>
      </c>
      <c r="J64" s="13">
        <v>65000000</v>
      </c>
      <c r="K64" s="13">
        <f t="shared" ref="K64:K66" si="28">+(J64/100*65)+J64</f>
        <v>107250000</v>
      </c>
      <c r="L64" s="14">
        <f t="shared" si="2"/>
        <v>0.85</v>
      </c>
    </row>
    <row r="65" spans="1:12" x14ac:dyDescent="0.3">
      <c r="A65" s="12">
        <v>3</v>
      </c>
      <c r="B65" s="12">
        <v>6</v>
      </c>
      <c r="C65" s="12">
        <v>1</v>
      </c>
      <c r="D65" s="12">
        <v>5</v>
      </c>
      <c r="E65" s="12" t="s">
        <v>71</v>
      </c>
      <c r="F65" s="13">
        <v>0</v>
      </c>
      <c r="G65" s="13">
        <v>17968.02</v>
      </c>
      <c r="H65" s="13">
        <v>0</v>
      </c>
      <c r="I65" s="13">
        <v>0</v>
      </c>
      <c r="J65" s="13">
        <v>70000</v>
      </c>
      <c r="K65" s="13">
        <f t="shared" si="28"/>
        <v>115500</v>
      </c>
      <c r="L65" s="14">
        <v>0</v>
      </c>
    </row>
    <row r="66" spans="1:12" x14ac:dyDescent="0.3">
      <c r="A66" s="12">
        <v>3</v>
      </c>
      <c r="B66" s="12">
        <v>6</v>
      </c>
      <c r="C66" s="12">
        <v>1</v>
      </c>
      <c r="D66" s="12">
        <v>99</v>
      </c>
      <c r="E66" s="12" t="s">
        <v>72</v>
      </c>
      <c r="F66" s="13">
        <v>21658053.280000001</v>
      </c>
      <c r="G66" s="13">
        <v>23725203.140000001</v>
      </c>
      <c r="H66" s="13">
        <v>40000000</v>
      </c>
      <c r="I66" s="13">
        <v>74000000</v>
      </c>
      <c r="J66" s="13">
        <v>74000000</v>
      </c>
      <c r="K66" s="13">
        <f t="shared" si="28"/>
        <v>122100000</v>
      </c>
      <c r="L66" s="14">
        <f t="shared" si="2"/>
        <v>0.85</v>
      </c>
    </row>
    <row r="67" spans="1:12" x14ac:dyDescent="0.3">
      <c r="A67" s="9">
        <v>3</v>
      </c>
      <c r="B67" s="9">
        <v>6</v>
      </c>
      <c r="C67" s="9">
        <v>2</v>
      </c>
      <c r="D67" s="9">
        <v>0</v>
      </c>
      <c r="E67" s="9" t="s">
        <v>73</v>
      </c>
      <c r="F67" s="10">
        <f t="shared" ref="F67:K67" si="29">+F68</f>
        <v>89126.54</v>
      </c>
      <c r="G67" s="10">
        <f t="shared" si="29"/>
        <v>69060.210000000006</v>
      </c>
      <c r="H67" s="10">
        <f t="shared" si="29"/>
        <v>200000</v>
      </c>
      <c r="I67" s="10">
        <f t="shared" si="29"/>
        <v>370000</v>
      </c>
      <c r="J67" s="10">
        <f t="shared" si="29"/>
        <v>300000</v>
      </c>
      <c r="K67" s="10">
        <f t="shared" si="29"/>
        <v>495000</v>
      </c>
      <c r="L67" s="11">
        <f t="shared" ref="L67:L130" si="30">+(I67-H67)/H67</f>
        <v>0.85</v>
      </c>
    </row>
    <row r="68" spans="1:12" x14ac:dyDescent="0.3">
      <c r="A68" s="12">
        <v>3</v>
      </c>
      <c r="B68" s="12">
        <v>6</v>
      </c>
      <c r="C68" s="12">
        <v>2</v>
      </c>
      <c r="D68" s="12">
        <v>1</v>
      </c>
      <c r="E68" s="12" t="s">
        <v>74</v>
      </c>
      <c r="F68" s="13">
        <v>89126.54</v>
      </c>
      <c r="G68" s="13">
        <v>69060.210000000006</v>
      </c>
      <c r="H68" s="13">
        <v>200000</v>
      </c>
      <c r="I68" s="13">
        <v>370000</v>
      </c>
      <c r="J68" s="13">
        <v>300000</v>
      </c>
      <c r="K68" s="13">
        <f>+(J68/100*65)+J68</f>
        <v>495000</v>
      </c>
      <c r="L68" s="14">
        <f t="shared" si="30"/>
        <v>0.85</v>
      </c>
    </row>
    <row r="69" spans="1:12" x14ac:dyDescent="0.3">
      <c r="A69" s="9">
        <v>3</v>
      </c>
      <c r="B69" s="9">
        <v>9</v>
      </c>
      <c r="C69" s="9">
        <v>0</v>
      </c>
      <c r="D69" s="9">
        <v>0</v>
      </c>
      <c r="E69" s="9" t="s">
        <v>75</v>
      </c>
      <c r="F69" s="10">
        <f t="shared" ref="F69:K70" si="31">+F70</f>
        <v>0</v>
      </c>
      <c r="G69" s="10">
        <f t="shared" si="31"/>
        <v>0</v>
      </c>
      <c r="H69" s="10">
        <f t="shared" si="31"/>
        <v>0</v>
      </c>
      <c r="I69" s="10">
        <f t="shared" si="31"/>
        <v>0</v>
      </c>
      <c r="J69" s="10">
        <f t="shared" si="31"/>
        <v>0</v>
      </c>
      <c r="K69" s="10">
        <f t="shared" si="31"/>
        <v>0</v>
      </c>
      <c r="L69" s="11">
        <v>0</v>
      </c>
    </row>
    <row r="70" spans="1:12" x14ac:dyDescent="0.3">
      <c r="A70" s="9">
        <v>3</v>
      </c>
      <c r="B70" s="9">
        <v>9</v>
      </c>
      <c r="C70" s="9">
        <v>9</v>
      </c>
      <c r="D70" s="9">
        <v>0</v>
      </c>
      <c r="E70" s="9" t="s">
        <v>76</v>
      </c>
      <c r="F70" s="10">
        <f t="shared" si="31"/>
        <v>0</v>
      </c>
      <c r="G70" s="10">
        <f t="shared" si="31"/>
        <v>0</v>
      </c>
      <c r="H70" s="10">
        <f t="shared" si="31"/>
        <v>0</v>
      </c>
      <c r="I70" s="10">
        <f t="shared" si="31"/>
        <v>0</v>
      </c>
      <c r="J70" s="10">
        <f t="shared" si="31"/>
        <v>0</v>
      </c>
      <c r="K70" s="10">
        <f t="shared" si="31"/>
        <v>0</v>
      </c>
      <c r="L70" s="11">
        <v>0</v>
      </c>
    </row>
    <row r="71" spans="1:12" x14ac:dyDescent="0.3">
      <c r="A71" s="12">
        <v>3</v>
      </c>
      <c r="B71" s="12">
        <v>9</v>
      </c>
      <c r="C71" s="12">
        <v>9</v>
      </c>
      <c r="D71" s="12">
        <v>99</v>
      </c>
      <c r="E71" s="12" t="s">
        <v>77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f>+(J71/100*65)+J71</f>
        <v>0</v>
      </c>
      <c r="L71" s="14">
        <v>0</v>
      </c>
    </row>
    <row r="72" spans="1:12" x14ac:dyDescent="0.3">
      <c r="A72" s="16">
        <v>4</v>
      </c>
      <c r="B72" s="16">
        <v>0</v>
      </c>
      <c r="C72" s="16">
        <v>0</v>
      </c>
      <c r="D72" s="16">
        <v>0</v>
      </c>
      <c r="E72" s="16" t="s">
        <v>78</v>
      </c>
      <c r="F72" s="17">
        <f t="shared" ref="F72:K72" si="32">+F73+F77+F80+F88</f>
        <v>12759368.949999999</v>
      </c>
      <c r="G72" s="17">
        <f t="shared" si="32"/>
        <v>18477055.02</v>
      </c>
      <c r="H72" s="17">
        <f t="shared" si="32"/>
        <v>26000000</v>
      </c>
      <c r="I72" s="17">
        <f t="shared" si="32"/>
        <v>29600000</v>
      </c>
      <c r="J72" s="17">
        <f t="shared" si="32"/>
        <v>1300000</v>
      </c>
      <c r="K72" s="17">
        <f t="shared" si="32"/>
        <v>2145000</v>
      </c>
      <c r="L72" s="8">
        <f t="shared" si="30"/>
        <v>0.13846153846153847</v>
      </c>
    </row>
    <row r="73" spans="1:12" x14ac:dyDescent="0.3">
      <c r="A73" s="9">
        <v>4</v>
      </c>
      <c r="B73" s="9">
        <v>2</v>
      </c>
      <c r="C73" s="9">
        <v>0</v>
      </c>
      <c r="D73" s="9">
        <v>0</v>
      </c>
      <c r="E73" s="9" t="s">
        <v>79</v>
      </c>
      <c r="F73" s="10">
        <f t="shared" ref="F73:K73" si="33">+F74</f>
        <v>0</v>
      </c>
      <c r="G73" s="10">
        <f t="shared" si="33"/>
        <v>10000000</v>
      </c>
      <c r="H73" s="10">
        <f t="shared" si="33"/>
        <v>10000000</v>
      </c>
      <c r="I73" s="10">
        <f t="shared" si="33"/>
        <v>0</v>
      </c>
      <c r="J73" s="10">
        <f t="shared" si="33"/>
        <v>0</v>
      </c>
      <c r="K73" s="10">
        <f t="shared" si="33"/>
        <v>0</v>
      </c>
      <c r="L73" s="11">
        <f t="shared" si="30"/>
        <v>-1</v>
      </c>
    </row>
    <row r="74" spans="1:12" x14ac:dyDescent="0.3">
      <c r="A74" s="9">
        <v>4</v>
      </c>
      <c r="B74" s="9">
        <v>2</v>
      </c>
      <c r="C74" s="9">
        <v>2</v>
      </c>
      <c r="D74" s="9">
        <v>0</v>
      </c>
      <c r="E74" s="9" t="s">
        <v>80</v>
      </c>
      <c r="F74" s="10">
        <f t="shared" ref="F74:K74" si="34">+F75+F76</f>
        <v>0</v>
      </c>
      <c r="G74" s="10">
        <f t="shared" si="34"/>
        <v>10000000</v>
      </c>
      <c r="H74" s="10">
        <f t="shared" si="34"/>
        <v>10000000</v>
      </c>
      <c r="I74" s="10">
        <f t="shared" si="34"/>
        <v>0</v>
      </c>
      <c r="J74" s="10">
        <f t="shared" si="34"/>
        <v>0</v>
      </c>
      <c r="K74" s="10">
        <f t="shared" si="34"/>
        <v>0</v>
      </c>
      <c r="L74" s="11">
        <f t="shared" si="30"/>
        <v>-1</v>
      </c>
    </row>
    <row r="75" spans="1:12" x14ac:dyDescent="0.3">
      <c r="A75" s="12">
        <v>4</v>
      </c>
      <c r="B75" s="12">
        <v>2</v>
      </c>
      <c r="C75" s="12">
        <v>2</v>
      </c>
      <c r="D75" s="12">
        <v>51</v>
      </c>
      <c r="E75" s="12" t="s">
        <v>81</v>
      </c>
      <c r="F75" s="13">
        <v>0</v>
      </c>
      <c r="G75" s="13">
        <v>10000000</v>
      </c>
      <c r="H75" s="13">
        <v>10000000</v>
      </c>
      <c r="I75" s="13">
        <v>0</v>
      </c>
      <c r="J75" s="13">
        <v>0</v>
      </c>
      <c r="K75" s="13">
        <f t="shared" ref="K75:K76" si="35">+(J75/100*65)+J75</f>
        <v>0</v>
      </c>
      <c r="L75" s="14">
        <f t="shared" si="30"/>
        <v>-1</v>
      </c>
    </row>
    <row r="76" spans="1:12" x14ac:dyDescent="0.3">
      <c r="A76" s="12">
        <v>4</v>
      </c>
      <c r="B76" s="12">
        <v>2</v>
      </c>
      <c r="C76" s="12">
        <v>2</v>
      </c>
      <c r="D76" s="12">
        <v>99</v>
      </c>
      <c r="E76" s="12" t="s">
        <v>82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f t="shared" si="35"/>
        <v>0</v>
      </c>
      <c r="L76" s="14">
        <v>0</v>
      </c>
    </row>
    <row r="77" spans="1:12" x14ac:dyDescent="0.3">
      <c r="A77" s="9">
        <v>4</v>
      </c>
      <c r="B77" s="9">
        <v>3</v>
      </c>
      <c r="C77" s="9">
        <v>0</v>
      </c>
      <c r="D77" s="9">
        <v>0</v>
      </c>
      <c r="E77" s="9" t="s">
        <v>83</v>
      </c>
      <c r="F77" s="10">
        <f t="shared" ref="F77:K78" si="36">+F78</f>
        <v>0</v>
      </c>
      <c r="G77" s="10">
        <f t="shared" si="36"/>
        <v>0</v>
      </c>
      <c r="H77" s="10">
        <f t="shared" si="36"/>
        <v>0</v>
      </c>
      <c r="I77" s="10">
        <f t="shared" si="36"/>
        <v>0</v>
      </c>
      <c r="J77" s="10">
        <f t="shared" si="36"/>
        <v>0</v>
      </c>
      <c r="K77" s="10">
        <f t="shared" si="36"/>
        <v>0</v>
      </c>
      <c r="L77" s="11">
        <v>0</v>
      </c>
    </row>
    <row r="78" spans="1:12" x14ac:dyDescent="0.3">
      <c r="A78" s="9">
        <v>4</v>
      </c>
      <c r="B78" s="9">
        <v>3</v>
      </c>
      <c r="C78" s="9">
        <v>2</v>
      </c>
      <c r="D78" s="9">
        <v>0</v>
      </c>
      <c r="E78" s="9" t="s">
        <v>80</v>
      </c>
      <c r="F78" s="10">
        <f t="shared" si="36"/>
        <v>0</v>
      </c>
      <c r="G78" s="10">
        <f t="shared" si="36"/>
        <v>0</v>
      </c>
      <c r="H78" s="10">
        <f t="shared" si="36"/>
        <v>0</v>
      </c>
      <c r="I78" s="10">
        <f t="shared" si="36"/>
        <v>0</v>
      </c>
      <c r="J78" s="10">
        <f t="shared" si="36"/>
        <v>0</v>
      </c>
      <c r="K78" s="10">
        <f t="shared" si="36"/>
        <v>0</v>
      </c>
      <c r="L78" s="11">
        <v>0</v>
      </c>
    </row>
    <row r="79" spans="1:12" x14ac:dyDescent="0.3">
      <c r="A79" s="12">
        <v>4</v>
      </c>
      <c r="B79" s="12">
        <v>3</v>
      </c>
      <c r="C79" s="12">
        <v>2</v>
      </c>
      <c r="D79" s="12">
        <v>3</v>
      </c>
      <c r="E79" s="12" t="s">
        <v>84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f>+(J79/100*65)+J79</f>
        <v>0</v>
      </c>
      <c r="L79" s="14">
        <v>0</v>
      </c>
    </row>
    <row r="80" spans="1:12" x14ac:dyDescent="0.3">
      <c r="A80" s="9">
        <v>4</v>
      </c>
      <c r="B80" s="9">
        <v>4</v>
      </c>
      <c r="C80" s="9">
        <v>0</v>
      </c>
      <c r="D80" s="9">
        <v>0</v>
      </c>
      <c r="E80" s="9" t="s">
        <v>85</v>
      </c>
      <c r="F80" s="10">
        <f t="shared" ref="F80:K80" si="37">+F81+F85</f>
        <v>11061521.1</v>
      </c>
      <c r="G80" s="10">
        <f t="shared" si="37"/>
        <v>8125819.5</v>
      </c>
      <c r="H80" s="10">
        <f t="shared" si="37"/>
        <v>13200000</v>
      </c>
      <c r="I80" s="10">
        <f t="shared" si="37"/>
        <v>24420000</v>
      </c>
      <c r="J80" s="10">
        <f t="shared" si="37"/>
        <v>300000</v>
      </c>
      <c r="K80" s="10">
        <f t="shared" si="37"/>
        <v>495000</v>
      </c>
      <c r="L80" s="11">
        <f t="shared" si="30"/>
        <v>0.85</v>
      </c>
    </row>
    <row r="81" spans="1:12" x14ac:dyDescent="0.3">
      <c r="A81" s="9">
        <v>4</v>
      </c>
      <c r="B81" s="9">
        <v>4</v>
      </c>
      <c r="C81" s="9">
        <v>1</v>
      </c>
      <c r="D81" s="9">
        <v>0</v>
      </c>
      <c r="E81" s="9" t="s">
        <v>86</v>
      </c>
      <c r="F81" s="10">
        <f t="shared" ref="F81:K81" si="38">+F82+F83+F84</f>
        <v>61521.1</v>
      </c>
      <c r="G81" s="10">
        <f t="shared" si="38"/>
        <v>125819.5</v>
      </c>
      <c r="H81" s="10">
        <f t="shared" si="38"/>
        <v>200000</v>
      </c>
      <c r="I81" s="10">
        <f t="shared" si="38"/>
        <v>370000</v>
      </c>
      <c r="J81" s="10">
        <f t="shared" si="38"/>
        <v>300000</v>
      </c>
      <c r="K81" s="10">
        <f t="shared" si="38"/>
        <v>495000</v>
      </c>
      <c r="L81" s="11">
        <f t="shared" si="30"/>
        <v>0.85</v>
      </c>
    </row>
    <row r="82" spans="1:12" x14ac:dyDescent="0.3">
      <c r="A82" s="12">
        <v>4</v>
      </c>
      <c r="B82" s="12">
        <v>4</v>
      </c>
      <c r="C82" s="12">
        <v>1</v>
      </c>
      <c r="D82" s="12">
        <v>1</v>
      </c>
      <c r="E82" s="12" t="s">
        <v>87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f t="shared" ref="K82:K84" si="39">+(J82/100*65)+J82</f>
        <v>0</v>
      </c>
      <c r="L82" s="14">
        <v>0</v>
      </c>
    </row>
    <row r="83" spans="1:12" x14ac:dyDescent="0.3">
      <c r="A83" s="12">
        <v>4</v>
      </c>
      <c r="B83" s="12">
        <v>4</v>
      </c>
      <c r="C83" s="12">
        <v>1</v>
      </c>
      <c r="D83" s="12">
        <v>2</v>
      </c>
      <c r="E83" s="12" t="s">
        <v>88</v>
      </c>
      <c r="F83" s="13">
        <v>61521.1</v>
      </c>
      <c r="G83" s="13">
        <v>125819.5</v>
      </c>
      <c r="H83" s="13">
        <v>200000</v>
      </c>
      <c r="I83" s="13">
        <v>370000</v>
      </c>
      <c r="J83" s="13">
        <v>300000</v>
      </c>
      <c r="K83" s="13">
        <f t="shared" si="39"/>
        <v>495000</v>
      </c>
      <c r="L83" s="14">
        <f t="shared" si="30"/>
        <v>0.85</v>
      </c>
    </row>
    <row r="84" spans="1:12" x14ac:dyDescent="0.3">
      <c r="A84" s="12">
        <v>4</v>
      </c>
      <c r="B84" s="12">
        <v>4</v>
      </c>
      <c r="C84" s="12">
        <v>1</v>
      </c>
      <c r="D84" s="12">
        <v>3</v>
      </c>
      <c r="E84" s="12" t="s">
        <v>89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f t="shared" si="39"/>
        <v>0</v>
      </c>
      <c r="L84" s="14">
        <v>0</v>
      </c>
    </row>
    <row r="85" spans="1:12" x14ac:dyDescent="0.3">
      <c r="A85" s="9">
        <v>4</v>
      </c>
      <c r="B85" s="9">
        <v>4</v>
      </c>
      <c r="C85" s="9">
        <v>2</v>
      </c>
      <c r="D85" s="9">
        <v>0</v>
      </c>
      <c r="E85" s="9" t="s">
        <v>80</v>
      </c>
      <c r="F85" s="10">
        <f t="shared" ref="F85:K85" si="40">+F86+F87</f>
        <v>11000000</v>
      </c>
      <c r="G85" s="10">
        <f t="shared" si="40"/>
        <v>8000000</v>
      </c>
      <c r="H85" s="10">
        <f t="shared" si="40"/>
        <v>13000000</v>
      </c>
      <c r="I85" s="10">
        <f t="shared" si="40"/>
        <v>24050000</v>
      </c>
      <c r="J85" s="10">
        <f t="shared" si="40"/>
        <v>0</v>
      </c>
      <c r="K85" s="10">
        <f t="shared" si="40"/>
        <v>0</v>
      </c>
      <c r="L85" s="11">
        <f t="shared" si="30"/>
        <v>0.85</v>
      </c>
    </row>
    <row r="86" spans="1:12" x14ac:dyDescent="0.3">
      <c r="A86" s="12">
        <v>4</v>
      </c>
      <c r="B86" s="12">
        <v>4</v>
      </c>
      <c r="C86" s="12">
        <v>2</v>
      </c>
      <c r="D86" s="12">
        <v>1</v>
      </c>
      <c r="E86" s="12" t="s">
        <v>90</v>
      </c>
      <c r="F86" s="13">
        <v>11000000</v>
      </c>
      <c r="G86" s="13">
        <v>8000000</v>
      </c>
      <c r="H86" s="13">
        <v>13000000</v>
      </c>
      <c r="I86" s="13">
        <v>24050000</v>
      </c>
      <c r="J86" s="13">
        <v>0</v>
      </c>
      <c r="K86" s="13">
        <f t="shared" ref="K86:K87" si="41">+(J86/100*65)+J86</f>
        <v>0</v>
      </c>
      <c r="L86" s="14">
        <f t="shared" si="30"/>
        <v>0.85</v>
      </c>
    </row>
    <row r="87" spans="1:12" x14ac:dyDescent="0.3">
      <c r="A87" s="12">
        <v>4</v>
      </c>
      <c r="B87" s="12">
        <v>4</v>
      </c>
      <c r="C87" s="12">
        <v>2</v>
      </c>
      <c r="D87" s="12">
        <v>3</v>
      </c>
      <c r="E87" s="12" t="s">
        <v>91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f t="shared" si="41"/>
        <v>0</v>
      </c>
      <c r="L87" s="14">
        <v>0</v>
      </c>
    </row>
    <row r="88" spans="1:12" x14ac:dyDescent="0.3">
      <c r="A88" s="9">
        <v>4</v>
      </c>
      <c r="B88" s="9">
        <v>5</v>
      </c>
      <c r="C88" s="9">
        <v>0</v>
      </c>
      <c r="D88" s="9">
        <v>0</v>
      </c>
      <c r="E88" s="9" t="s">
        <v>92</v>
      </c>
      <c r="F88" s="10">
        <f t="shared" ref="F88:K88" si="42">+F89</f>
        <v>1697847.85</v>
      </c>
      <c r="G88" s="10">
        <f t="shared" si="42"/>
        <v>351235.52</v>
      </c>
      <c r="H88" s="10">
        <f t="shared" si="42"/>
        <v>2800000</v>
      </c>
      <c r="I88" s="10">
        <f t="shared" si="42"/>
        <v>5180000</v>
      </c>
      <c r="J88" s="10">
        <f t="shared" si="42"/>
        <v>1000000</v>
      </c>
      <c r="K88" s="10">
        <f t="shared" si="42"/>
        <v>1650000</v>
      </c>
      <c r="L88" s="11">
        <f t="shared" si="30"/>
        <v>0.85</v>
      </c>
    </row>
    <row r="89" spans="1:12" x14ac:dyDescent="0.3">
      <c r="A89" s="9">
        <v>4</v>
      </c>
      <c r="B89" s="9">
        <v>5</v>
      </c>
      <c r="C89" s="9">
        <v>1</v>
      </c>
      <c r="D89" s="9">
        <v>0</v>
      </c>
      <c r="E89" s="9" t="s">
        <v>86</v>
      </c>
      <c r="F89" s="10">
        <f t="shared" ref="F89:K89" si="43">+F90+F91</f>
        <v>1697847.85</v>
      </c>
      <c r="G89" s="10">
        <f t="shared" si="43"/>
        <v>351235.52</v>
      </c>
      <c r="H89" s="10">
        <f t="shared" si="43"/>
        <v>2800000</v>
      </c>
      <c r="I89" s="10">
        <f t="shared" si="43"/>
        <v>5180000</v>
      </c>
      <c r="J89" s="10">
        <f t="shared" si="43"/>
        <v>1000000</v>
      </c>
      <c r="K89" s="10">
        <f t="shared" si="43"/>
        <v>1650000</v>
      </c>
      <c r="L89" s="11">
        <f t="shared" si="30"/>
        <v>0.85</v>
      </c>
    </row>
    <row r="90" spans="1:12" x14ac:dyDescent="0.3">
      <c r="A90" s="12">
        <v>4</v>
      </c>
      <c r="B90" s="12">
        <v>5</v>
      </c>
      <c r="C90" s="12">
        <v>1</v>
      </c>
      <c r="D90" s="12">
        <v>1</v>
      </c>
      <c r="E90" s="12" t="s">
        <v>93</v>
      </c>
      <c r="F90" s="13">
        <v>332300</v>
      </c>
      <c r="G90" s="13">
        <v>351235.52</v>
      </c>
      <c r="H90" s="13">
        <v>300000</v>
      </c>
      <c r="I90" s="13">
        <v>555000</v>
      </c>
      <c r="J90" s="13">
        <v>1000000</v>
      </c>
      <c r="K90" s="13">
        <f t="shared" ref="K90:K91" si="44">+(J90/100*65)+J90</f>
        <v>1650000</v>
      </c>
      <c r="L90" s="14">
        <f t="shared" si="30"/>
        <v>0.85</v>
      </c>
    </row>
    <row r="91" spans="1:12" x14ac:dyDescent="0.3">
      <c r="A91" s="12">
        <v>4</v>
      </c>
      <c r="B91" s="12">
        <v>5</v>
      </c>
      <c r="C91" s="12">
        <v>1</v>
      </c>
      <c r="D91" s="12">
        <v>5</v>
      </c>
      <c r="E91" s="12" t="s">
        <v>94</v>
      </c>
      <c r="F91" s="13">
        <v>1365547.85</v>
      </c>
      <c r="G91" s="13">
        <v>0</v>
      </c>
      <c r="H91" s="13">
        <v>2500000</v>
      </c>
      <c r="I91" s="13">
        <v>4625000</v>
      </c>
      <c r="J91" s="13">
        <v>0</v>
      </c>
      <c r="K91" s="13">
        <f t="shared" si="44"/>
        <v>0</v>
      </c>
      <c r="L91" s="14">
        <f t="shared" si="30"/>
        <v>0.85</v>
      </c>
    </row>
    <row r="92" spans="1:12" x14ac:dyDescent="0.3">
      <c r="A92" s="16">
        <v>5</v>
      </c>
      <c r="B92" s="16">
        <v>0</v>
      </c>
      <c r="C92" s="16">
        <v>0</v>
      </c>
      <c r="D92" s="16">
        <v>0</v>
      </c>
      <c r="E92" s="16" t="s">
        <v>76</v>
      </c>
      <c r="F92" s="17">
        <f t="shared" ref="F92:K92" si="45">+F93+F100+F112+F129</f>
        <v>3932671522.7799997</v>
      </c>
      <c r="G92" s="17">
        <f t="shared" si="45"/>
        <v>4411324357.6000013</v>
      </c>
      <c r="H92" s="17">
        <f t="shared" si="45"/>
        <v>7092000000</v>
      </c>
      <c r="I92" s="17">
        <f t="shared" si="45"/>
        <v>13259600000</v>
      </c>
      <c r="J92" s="17">
        <f t="shared" si="45"/>
        <v>12433809000</v>
      </c>
      <c r="K92" s="17">
        <f t="shared" si="45"/>
        <v>20515784850</v>
      </c>
      <c r="L92" s="8">
        <f t="shared" si="30"/>
        <v>0.86965595036661025</v>
      </c>
    </row>
    <row r="93" spans="1:12" x14ac:dyDescent="0.3">
      <c r="A93" s="9">
        <v>5</v>
      </c>
      <c r="B93" s="9">
        <v>1</v>
      </c>
      <c r="C93" s="9">
        <v>0</v>
      </c>
      <c r="D93" s="9">
        <v>0</v>
      </c>
      <c r="E93" s="9" t="s">
        <v>95</v>
      </c>
      <c r="F93" s="10">
        <f t="shared" ref="F93:K93" si="46">+F94+F96</f>
        <v>1425519.23</v>
      </c>
      <c r="G93" s="10">
        <f t="shared" si="46"/>
        <v>2356462.5999999996</v>
      </c>
      <c r="H93" s="10">
        <f t="shared" si="46"/>
        <v>3900000</v>
      </c>
      <c r="I93" s="10">
        <f t="shared" si="46"/>
        <v>7215000</v>
      </c>
      <c r="J93" s="10">
        <f t="shared" si="46"/>
        <v>6100000</v>
      </c>
      <c r="K93" s="10">
        <f t="shared" si="46"/>
        <v>10065000</v>
      </c>
      <c r="L93" s="11">
        <f t="shared" si="30"/>
        <v>0.85</v>
      </c>
    </row>
    <row r="94" spans="1:12" x14ac:dyDescent="0.3">
      <c r="A94" s="9">
        <v>5</v>
      </c>
      <c r="B94" s="9">
        <v>1</v>
      </c>
      <c r="C94" s="9">
        <v>8</v>
      </c>
      <c r="D94" s="9">
        <v>0</v>
      </c>
      <c r="E94" s="9" t="s">
        <v>96</v>
      </c>
      <c r="F94" s="10">
        <f t="shared" ref="F94:K94" si="47">+F95</f>
        <v>0</v>
      </c>
      <c r="G94" s="10">
        <f t="shared" si="47"/>
        <v>0</v>
      </c>
      <c r="H94" s="10">
        <f t="shared" si="47"/>
        <v>0</v>
      </c>
      <c r="I94" s="10">
        <f t="shared" si="47"/>
        <v>0</v>
      </c>
      <c r="J94" s="10">
        <f t="shared" si="47"/>
        <v>0</v>
      </c>
      <c r="K94" s="10">
        <f t="shared" si="47"/>
        <v>0</v>
      </c>
      <c r="L94" s="11">
        <v>0</v>
      </c>
    </row>
    <row r="95" spans="1:12" x14ac:dyDescent="0.3">
      <c r="A95" s="12">
        <v>5</v>
      </c>
      <c r="B95" s="12">
        <v>1</v>
      </c>
      <c r="C95" s="12">
        <v>8</v>
      </c>
      <c r="D95" s="12">
        <v>1</v>
      </c>
      <c r="E95" s="12" t="s">
        <v>96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f>+(J95/100*65)+J95</f>
        <v>0</v>
      </c>
      <c r="L95" s="14">
        <v>0</v>
      </c>
    </row>
    <row r="96" spans="1:12" x14ac:dyDescent="0.3">
      <c r="A96" s="9">
        <v>5</v>
      </c>
      <c r="B96" s="9">
        <v>1</v>
      </c>
      <c r="C96" s="9">
        <v>9</v>
      </c>
      <c r="D96" s="9">
        <v>0</v>
      </c>
      <c r="E96" s="9" t="s">
        <v>97</v>
      </c>
      <c r="F96" s="10">
        <f t="shared" ref="F96:K96" si="48">+F97+F98+F99</f>
        <v>1425519.23</v>
      </c>
      <c r="G96" s="10">
        <f t="shared" si="48"/>
        <v>2356462.5999999996</v>
      </c>
      <c r="H96" s="10">
        <f t="shared" si="48"/>
        <v>3900000</v>
      </c>
      <c r="I96" s="10">
        <f t="shared" si="48"/>
        <v>7215000</v>
      </c>
      <c r="J96" s="10">
        <f t="shared" si="48"/>
        <v>6100000</v>
      </c>
      <c r="K96" s="10">
        <f t="shared" si="48"/>
        <v>10065000</v>
      </c>
      <c r="L96" s="11">
        <f t="shared" si="30"/>
        <v>0.85</v>
      </c>
    </row>
    <row r="97" spans="1:12" x14ac:dyDescent="0.3">
      <c r="A97" s="12">
        <v>5</v>
      </c>
      <c r="B97" s="12">
        <v>1</v>
      </c>
      <c r="C97" s="12">
        <v>9</v>
      </c>
      <c r="D97" s="12">
        <v>1</v>
      </c>
      <c r="E97" s="12" t="s">
        <v>98</v>
      </c>
      <c r="F97" s="13">
        <v>57046.21</v>
      </c>
      <c r="G97" s="13">
        <v>256592.82</v>
      </c>
      <c r="H97" s="13">
        <v>400000</v>
      </c>
      <c r="I97" s="13">
        <v>740000</v>
      </c>
      <c r="J97" s="13">
        <v>100000</v>
      </c>
      <c r="K97" s="13">
        <f t="shared" ref="K97:K99" si="49">+(J97/100*65)+J97</f>
        <v>165000</v>
      </c>
      <c r="L97" s="14">
        <f t="shared" si="30"/>
        <v>0.85</v>
      </c>
    </row>
    <row r="98" spans="1:12" x14ac:dyDescent="0.3">
      <c r="A98" s="12">
        <v>5</v>
      </c>
      <c r="B98" s="12">
        <v>1</v>
      </c>
      <c r="C98" s="12">
        <v>9</v>
      </c>
      <c r="D98" s="12">
        <v>3</v>
      </c>
      <c r="E98" s="12" t="s">
        <v>99</v>
      </c>
      <c r="F98" s="13">
        <v>1368473.02</v>
      </c>
      <c r="G98" s="13">
        <v>2099869.7799999998</v>
      </c>
      <c r="H98" s="13">
        <v>3500000</v>
      </c>
      <c r="I98" s="13">
        <v>6475000</v>
      </c>
      <c r="J98" s="13">
        <v>6000000</v>
      </c>
      <c r="K98" s="13">
        <f t="shared" si="49"/>
        <v>9900000</v>
      </c>
      <c r="L98" s="14">
        <f t="shared" si="30"/>
        <v>0.85</v>
      </c>
    </row>
    <row r="99" spans="1:12" x14ac:dyDescent="0.3">
      <c r="A99" s="12">
        <v>5</v>
      </c>
      <c r="B99" s="12">
        <v>1</v>
      </c>
      <c r="C99" s="12">
        <v>9</v>
      </c>
      <c r="D99" s="12">
        <v>99</v>
      </c>
      <c r="E99" s="12" t="s">
        <v>97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f t="shared" si="49"/>
        <v>0</v>
      </c>
      <c r="L99" s="14">
        <v>0</v>
      </c>
    </row>
    <row r="100" spans="1:12" x14ac:dyDescent="0.3">
      <c r="A100" s="9">
        <v>5</v>
      </c>
      <c r="B100" s="9">
        <v>2</v>
      </c>
      <c r="C100" s="9">
        <v>0</v>
      </c>
      <c r="D100" s="9">
        <v>0</v>
      </c>
      <c r="E100" s="9" t="s">
        <v>100</v>
      </c>
      <c r="F100" s="10">
        <f t="shared" ref="F100:K100" si="50">+F101+F106+F110</f>
        <v>3882331863.0099998</v>
      </c>
      <c r="G100" s="10">
        <f t="shared" si="50"/>
        <v>4365174459.1500006</v>
      </c>
      <c r="H100" s="10">
        <f t="shared" si="50"/>
        <v>7015040000</v>
      </c>
      <c r="I100" s="10">
        <f t="shared" si="50"/>
        <v>13117224000</v>
      </c>
      <c r="J100" s="10">
        <f t="shared" si="50"/>
        <v>12321824000</v>
      </c>
      <c r="K100" s="10">
        <f t="shared" si="50"/>
        <v>20331009600</v>
      </c>
      <c r="L100" s="11">
        <f t="shared" si="30"/>
        <v>0.86987159018337745</v>
      </c>
    </row>
    <row r="101" spans="1:12" x14ac:dyDescent="0.3">
      <c r="A101" s="9">
        <v>5</v>
      </c>
      <c r="B101" s="9">
        <v>2</v>
      </c>
      <c r="C101" s="9">
        <v>2</v>
      </c>
      <c r="D101" s="9">
        <v>0</v>
      </c>
      <c r="E101" s="9" t="s">
        <v>101</v>
      </c>
      <c r="F101" s="10">
        <f>+F102+F103+F104+F105</f>
        <v>3843154603.8799996</v>
      </c>
      <c r="G101" s="10">
        <f>+G102+G103+G104+G105</f>
        <v>4336075410.1000004</v>
      </c>
      <c r="H101" s="10">
        <f t="shared" ref="H101:K101" si="51">+H102+H103+H104+H105</f>
        <v>6970000000</v>
      </c>
      <c r="I101" s="10">
        <f t="shared" si="51"/>
        <v>13033900000</v>
      </c>
      <c r="J101" s="10">
        <f t="shared" si="51"/>
        <v>12244000000</v>
      </c>
      <c r="K101" s="10">
        <f t="shared" si="51"/>
        <v>20202600000</v>
      </c>
      <c r="L101" s="11">
        <f t="shared" si="30"/>
        <v>0.87</v>
      </c>
    </row>
    <row r="102" spans="1:12" x14ac:dyDescent="0.3">
      <c r="A102" s="12">
        <v>5</v>
      </c>
      <c r="B102" s="12">
        <v>2</v>
      </c>
      <c r="C102" s="12">
        <v>2</v>
      </c>
      <c r="D102" s="12">
        <v>51</v>
      </c>
      <c r="E102" s="12" t="s">
        <v>102</v>
      </c>
      <c r="F102" s="13">
        <v>3829497861.52</v>
      </c>
      <c r="G102" s="13">
        <v>4318211360.9700003</v>
      </c>
      <c r="H102" s="13">
        <v>6970000000</v>
      </c>
      <c r="I102" s="13">
        <v>13033900000</v>
      </c>
      <c r="J102" s="13">
        <v>12200000000</v>
      </c>
      <c r="K102" s="13">
        <f t="shared" ref="K102:K105" si="52">+(J102/100*65)+J102</f>
        <v>20130000000</v>
      </c>
      <c r="L102" s="14">
        <f t="shared" si="30"/>
        <v>0.87</v>
      </c>
    </row>
    <row r="103" spans="1:12" x14ac:dyDescent="0.3">
      <c r="A103" s="12">
        <v>5</v>
      </c>
      <c r="B103" s="12">
        <v>2</v>
      </c>
      <c r="C103" s="12">
        <v>2</v>
      </c>
      <c r="D103" s="12">
        <v>52</v>
      </c>
      <c r="E103" s="12" t="s">
        <v>103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f t="shared" si="52"/>
        <v>0</v>
      </c>
      <c r="L103" s="14">
        <v>0</v>
      </c>
    </row>
    <row r="104" spans="1:12" x14ac:dyDescent="0.3">
      <c r="A104" s="12">
        <v>5</v>
      </c>
      <c r="B104" s="12">
        <v>2</v>
      </c>
      <c r="C104" s="12">
        <v>2</v>
      </c>
      <c r="D104" s="12">
        <v>54</v>
      </c>
      <c r="E104" s="12" t="s">
        <v>104</v>
      </c>
      <c r="F104" s="13">
        <v>10802642.640000001</v>
      </c>
      <c r="G104" s="13">
        <v>14986210.32</v>
      </c>
      <c r="H104" s="13"/>
      <c r="I104" s="13"/>
      <c r="J104" s="13">
        <v>40000000</v>
      </c>
      <c r="K104" s="13">
        <f t="shared" si="52"/>
        <v>66000000</v>
      </c>
      <c r="L104" s="14">
        <v>0</v>
      </c>
    </row>
    <row r="105" spans="1:12" x14ac:dyDescent="0.3">
      <c r="A105" s="12">
        <v>5</v>
      </c>
      <c r="B105" s="12">
        <v>2</v>
      </c>
      <c r="C105" s="12">
        <v>2</v>
      </c>
      <c r="D105" s="12">
        <v>55</v>
      </c>
      <c r="E105" s="12" t="s">
        <v>105</v>
      </c>
      <c r="F105" s="13">
        <v>2854099.72</v>
      </c>
      <c r="G105" s="13">
        <v>2877838.81</v>
      </c>
      <c r="H105" s="13"/>
      <c r="I105" s="13"/>
      <c r="J105" s="13">
        <v>4000000</v>
      </c>
      <c r="K105" s="13">
        <f t="shared" si="52"/>
        <v>6600000</v>
      </c>
      <c r="L105" s="14">
        <v>0</v>
      </c>
    </row>
    <row r="106" spans="1:12" x14ac:dyDescent="0.3">
      <c r="A106" s="9">
        <v>5</v>
      </c>
      <c r="B106" s="9">
        <v>2</v>
      </c>
      <c r="C106" s="9">
        <v>8</v>
      </c>
      <c r="D106" s="9">
        <v>0</v>
      </c>
      <c r="E106" s="9" t="s">
        <v>106</v>
      </c>
      <c r="F106" s="10">
        <f t="shared" ref="F106:K106" si="53">+F107+F108+F109</f>
        <v>16401957.039999999</v>
      </c>
      <c r="G106" s="10">
        <f t="shared" si="53"/>
        <v>19403243.130000003</v>
      </c>
      <c r="H106" s="10">
        <f t="shared" si="53"/>
        <v>30040000</v>
      </c>
      <c r="I106" s="10">
        <f t="shared" si="53"/>
        <v>55574000</v>
      </c>
      <c r="J106" s="10">
        <f t="shared" si="53"/>
        <v>50074000</v>
      </c>
      <c r="K106" s="10">
        <f t="shared" si="53"/>
        <v>82622100</v>
      </c>
      <c r="L106" s="11">
        <f t="shared" si="30"/>
        <v>0.85</v>
      </c>
    </row>
    <row r="107" spans="1:12" x14ac:dyDescent="0.3">
      <c r="A107" s="12">
        <v>5</v>
      </c>
      <c r="B107" s="12">
        <v>2</v>
      </c>
      <c r="C107" s="12">
        <v>8</v>
      </c>
      <c r="D107" s="12">
        <v>51</v>
      </c>
      <c r="E107" s="12" t="s">
        <v>107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f t="shared" ref="K107:K109" si="54">+(J107/100*65)+J107</f>
        <v>0</v>
      </c>
      <c r="L107" s="14">
        <v>0</v>
      </c>
    </row>
    <row r="108" spans="1:12" x14ac:dyDescent="0.3">
      <c r="A108" s="12">
        <v>5</v>
      </c>
      <c r="B108" s="12">
        <v>2</v>
      </c>
      <c r="C108" s="12">
        <v>8</v>
      </c>
      <c r="D108" s="12">
        <v>52</v>
      </c>
      <c r="E108" s="12" t="s">
        <v>108</v>
      </c>
      <c r="F108" s="13">
        <v>19757.259999999998</v>
      </c>
      <c r="G108" s="13">
        <v>23859.17</v>
      </c>
      <c r="H108" s="13">
        <v>40000</v>
      </c>
      <c r="I108" s="13">
        <v>74000</v>
      </c>
      <c r="J108" s="13">
        <v>74000</v>
      </c>
      <c r="K108" s="13">
        <f t="shared" si="54"/>
        <v>122100</v>
      </c>
      <c r="L108" s="14">
        <f t="shared" si="30"/>
        <v>0.85</v>
      </c>
    </row>
    <row r="109" spans="1:12" x14ac:dyDescent="0.3">
      <c r="A109" s="12">
        <v>5</v>
      </c>
      <c r="B109" s="12">
        <v>2</v>
      </c>
      <c r="C109" s="12">
        <v>8</v>
      </c>
      <c r="D109" s="12">
        <v>99</v>
      </c>
      <c r="E109" s="12" t="s">
        <v>109</v>
      </c>
      <c r="F109" s="13">
        <v>16382199.779999999</v>
      </c>
      <c r="G109" s="13">
        <v>19379383.960000001</v>
      </c>
      <c r="H109" s="13">
        <v>30000000</v>
      </c>
      <c r="I109" s="13">
        <v>55500000</v>
      </c>
      <c r="J109" s="13">
        <v>50000000</v>
      </c>
      <c r="K109" s="13">
        <f t="shared" si="54"/>
        <v>82500000</v>
      </c>
      <c r="L109" s="14">
        <f t="shared" si="30"/>
        <v>0.85</v>
      </c>
    </row>
    <row r="110" spans="1:12" x14ac:dyDescent="0.3">
      <c r="A110" s="9">
        <v>5</v>
      </c>
      <c r="B110" s="9">
        <v>2</v>
      </c>
      <c r="C110" s="9">
        <v>9</v>
      </c>
      <c r="D110" s="9">
        <v>0</v>
      </c>
      <c r="E110" s="9" t="s">
        <v>110</v>
      </c>
      <c r="F110" s="10">
        <f t="shared" ref="F110:K110" si="55">+F111</f>
        <v>22775302.09</v>
      </c>
      <c r="G110" s="10">
        <f t="shared" si="55"/>
        <v>9695805.9199999999</v>
      </c>
      <c r="H110" s="10">
        <f t="shared" si="55"/>
        <v>15000000</v>
      </c>
      <c r="I110" s="10">
        <f t="shared" si="55"/>
        <v>27750000</v>
      </c>
      <c r="J110" s="10">
        <f t="shared" si="55"/>
        <v>27750000</v>
      </c>
      <c r="K110" s="10">
        <f t="shared" si="55"/>
        <v>45787500</v>
      </c>
      <c r="L110" s="11">
        <f t="shared" si="30"/>
        <v>0.85</v>
      </c>
    </row>
    <row r="111" spans="1:12" x14ac:dyDescent="0.3">
      <c r="A111" s="12">
        <v>5</v>
      </c>
      <c r="B111" s="12">
        <v>2</v>
      </c>
      <c r="C111" s="12">
        <v>9</v>
      </c>
      <c r="D111" s="12">
        <v>99</v>
      </c>
      <c r="E111" s="12" t="s">
        <v>110</v>
      </c>
      <c r="F111" s="13">
        <v>22775302.09</v>
      </c>
      <c r="G111" s="13">
        <v>9695805.9199999999</v>
      </c>
      <c r="H111" s="13">
        <v>15000000</v>
      </c>
      <c r="I111" s="13">
        <v>27750000</v>
      </c>
      <c r="J111" s="13">
        <v>27750000</v>
      </c>
      <c r="K111" s="13">
        <f>+(J111/100*65)+J111</f>
        <v>45787500</v>
      </c>
      <c r="L111" s="14">
        <f t="shared" si="30"/>
        <v>0.85</v>
      </c>
    </row>
    <row r="112" spans="1:12" x14ac:dyDescent="0.3">
      <c r="A112" s="9">
        <v>5</v>
      </c>
      <c r="B112" s="9">
        <v>3</v>
      </c>
      <c r="C112" s="9">
        <v>0</v>
      </c>
      <c r="D112" s="9">
        <v>0</v>
      </c>
      <c r="E112" s="9" t="s">
        <v>111</v>
      </c>
      <c r="F112" s="10">
        <f t="shared" ref="F112:K112" si="56">+F113+F115+F126</f>
        <v>26501759.420000002</v>
      </c>
      <c r="G112" s="10">
        <f t="shared" si="56"/>
        <v>7980471.0999999996</v>
      </c>
      <c r="H112" s="10">
        <f t="shared" si="56"/>
        <v>14410000</v>
      </c>
      <c r="I112" s="10">
        <f t="shared" si="56"/>
        <v>26658500</v>
      </c>
      <c r="J112" s="10">
        <f t="shared" si="56"/>
        <v>29300000</v>
      </c>
      <c r="K112" s="10">
        <f t="shared" si="56"/>
        <v>48345000</v>
      </c>
      <c r="L112" s="11">
        <f t="shared" si="30"/>
        <v>0.85</v>
      </c>
    </row>
    <row r="113" spans="1:12" x14ac:dyDescent="0.3">
      <c r="A113" s="9">
        <v>5</v>
      </c>
      <c r="B113" s="9">
        <v>3</v>
      </c>
      <c r="C113" s="9">
        <v>2</v>
      </c>
      <c r="D113" s="9">
        <v>0</v>
      </c>
      <c r="E113" s="9" t="s">
        <v>112</v>
      </c>
      <c r="F113" s="10">
        <f t="shared" ref="F113:K113" si="57">+F114</f>
        <v>16234205.880000001</v>
      </c>
      <c r="G113" s="10">
        <f t="shared" si="57"/>
        <v>4030246.18</v>
      </c>
      <c r="H113" s="10">
        <f t="shared" si="57"/>
        <v>7500000</v>
      </c>
      <c r="I113" s="10">
        <f t="shared" si="57"/>
        <v>13875000</v>
      </c>
      <c r="J113" s="10">
        <f t="shared" si="57"/>
        <v>10000000</v>
      </c>
      <c r="K113" s="10">
        <f t="shared" si="57"/>
        <v>16500000</v>
      </c>
      <c r="L113" s="11">
        <f t="shared" si="30"/>
        <v>0.85</v>
      </c>
    </row>
    <row r="114" spans="1:12" x14ac:dyDescent="0.3">
      <c r="A114" s="12">
        <v>5</v>
      </c>
      <c r="B114" s="12">
        <v>3</v>
      </c>
      <c r="C114" s="12">
        <v>2</v>
      </c>
      <c r="D114" s="12">
        <v>99</v>
      </c>
      <c r="E114" s="12" t="s">
        <v>113</v>
      </c>
      <c r="F114" s="13">
        <v>16234205.880000001</v>
      </c>
      <c r="G114" s="13">
        <v>4030246.18</v>
      </c>
      <c r="H114" s="13">
        <v>7500000</v>
      </c>
      <c r="I114" s="13">
        <v>13875000</v>
      </c>
      <c r="J114" s="13">
        <v>10000000</v>
      </c>
      <c r="K114" s="13">
        <f>+(J114/100*65)+J114</f>
        <v>16500000</v>
      </c>
      <c r="L114" s="14">
        <f t="shared" si="30"/>
        <v>0.85</v>
      </c>
    </row>
    <row r="115" spans="1:12" x14ac:dyDescent="0.3">
      <c r="A115" s="9">
        <v>5</v>
      </c>
      <c r="B115" s="9">
        <v>3</v>
      </c>
      <c r="C115" s="9">
        <v>4</v>
      </c>
      <c r="D115" s="9">
        <v>0</v>
      </c>
      <c r="E115" s="9" t="s">
        <v>114</v>
      </c>
      <c r="F115" s="10">
        <f>+F116+F117+F118+F119+F120+F121+F125+F122+F123+F124</f>
        <v>7517748.7100000009</v>
      </c>
      <c r="G115" s="10">
        <f>+G116+G117+G118+G119+G120+G121+G125+G122+G123+G124</f>
        <v>2703580.61</v>
      </c>
      <c r="H115" s="10">
        <f t="shared" ref="H115:K115" si="58">+H116+H117+H118+H119+H120+H121+H125+H122+H123+H124</f>
        <v>4410000</v>
      </c>
      <c r="I115" s="10">
        <f t="shared" si="58"/>
        <v>8158500</v>
      </c>
      <c r="J115" s="10">
        <f t="shared" si="58"/>
        <v>13800000</v>
      </c>
      <c r="K115" s="10">
        <f t="shared" si="58"/>
        <v>22770000</v>
      </c>
      <c r="L115" s="11">
        <f t="shared" si="30"/>
        <v>0.85</v>
      </c>
    </row>
    <row r="116" spans="1:12" x14ac:dyDescent="0.3">
      <c r="A116" s="12">
        <v>5</v>
      </c>
      <c r="B116" s="12">
        <v>3</v>
      </c>
      <c r="C116" s="12">
        <v>4</v>
      </c>
      <c r="D116" s="12">
        <v>1</v>
      </c>
      <c r="E116" s="12" t="s">
        <v>115</v>
      </c>
      <c r="F116" s="13">
        <v>7104770.3200000003</v>
      </c>
      <c r="G116" s="13">
        <v>2148240.36</v>
      </c>
      <c r="H116" s="13">
        <v>3500000</v>
      </c>
      <c r="I116" s="13">
        <v>6475000</v>
      </c>
      <c r="J116" s="13">
        <v>12000000</v>
      </c>
      <c r="K116" s="13">
        <f t="shared" ref="K116:K125" si="59">+(J116/100*65)+J116</f>
        <v>19800000</v>
      </c>
      <c r="L116" s="14">
        <f t="shared" si="30"/>
        <v>0.85</v>
      </c>
    </row>
    <row r="117" spans="1:12" x14ac:dyDescent="0.3">
      <c r="A117" s="12">
        <v>5</v>
      </c>
      <c r="B117" s="12">
        <v>3</v>
      </c>
      <c r="C117" s="12">
        <v>4</v>
      </c>
      <c r="D117" s="12">
        <v>2</v>
      </c>
      <c r="E117" s="12" t="s">
        <v>116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f t="shared" si="59"/>
        <v>0</v>
      </c>
      <c r="L117" s="14">
        <v>0</v>
      </c>
    </row>
    <row r="118" spans="1:12" x14ac:dyDescent="0.3">
      <c r="A118" s="12">
        <v>5</v>
      </c>
      <c r="B118" s="12">
        <v>3</v>
      </c>
      <c r="C118" s="12">
        <v>4</v>
      </c>
      <c r="D118" s="12">
        <v>3</v>
      </c>
      <c r="E118" s="12" t="s">
        <v>117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f t="shared" si="59"/>
        <v>0</v>
      </c>
      <c r="L118" s="14">
        <v>0</v>
      </c>
    </row>
    <row r="119" spans="1:12" x14ac:dyDescent="0.3">
      <c r="A119" s="12">
        <v>5</v>
      </c>
      <c r="B119" s="12">
        <v>3</v>
      </c>
      <c r="C119" s="12">
        <v>4</v>
      </c>
      <c r="D119" s="12">
        <v>9</v>
      </c>
      <c r="E119" s="12" t="s">
        <v>118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f t="shared" si="59"/>
        <v>0</v>
      </c>
      <c r="L119" s="14">
        <v>0</v>
      </c>
    </row>
    <row r="120" spans="1:12" x14ac:dyDescent="0.3">
      <c r="A120" s="12">
        <v>5</v>
      </c>
      <c r="B120" s="12">
        <v>3</v>
      </c>
      <c r="C120" s="12">
        <v>4</v>
      </c>
      <c r="D120" s="12">
        <v>11</v>
      </c>
      <c r="E120" s="12" t="s">
        <v>119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f t="shared" si="59"/>
        <v>0</v>
      </c>
      <c r="L120" s="14">
        <v>0</v>
      </c>
    </row>
    <row r="121" spans="1:12" x14ac:dyDescent="0.3">
      <c r="A121" s="12">
        <v>5</v>
      </c>
      <c r="B121" s="12">
        <v>3</v>
      </c>
      <c r="C121" s="12">
        <v>4</v>
      </c>
      <c r="D121" s="12">
        <v>12</v>
      </c>
      <c r="E121" s="12" t="s">
        <v>120</v>
      </c>
      <c r="F121" s="13">
        <v>188794.69</v>
      </c>
      <c r="G121" s="13">
        <v>70767.95</v>
      </c>
      <c r="H121" s="13">
        <v>150000</v>
      </c>
      <c r="I121" s="13">
        <v>277500</v>
      </c>
      <c r="J121" s="13">
        <v>200000</v>
      </c>
      <c r="K121" s="13">
        <f t="shared" si="59"/>
        <v>330000</v>
      </c>
      <c r="L121" s="14">
        <f t="shared" si="30"/>
        <v>0.85</v>
      </c>
    </row>
    <row r="122" spans="1:12" x14ac:dyDescent="0.3">
      <c r="A122" s="12">
        <v>5</v>
      </c>
      <c r="B122" s="12">
        <v>3</v>
      </c>
      <c r="C122" s="12">
        <v>4</v>
      </c>
      <c r="D122" s="12">
        <v>28</v>
      </c>
      <c r="E122" s="12" t="s">
        <v>121</v>
      </c>
      <c r="F122" s="13"/>
      <c r="G122" s="13">
        <v>288.88</v>
      </c>
      <c r="H122" s="13">
        <v>1000</v>
      </c>
      <c r="I122" s="13">
        <v>1850</v>
      </c>
      <c r="J122" s="13">
        <v>150000</v>
      </c>
      <c r="K122" s="13">
        <f t="shared" si="59"/>
        <v>247500</v>
      </c>
      <c r="L122" s="14">
        <f t="shared" si="30"/>
        <v>0.85</v>
      </c>
    </row>
    <row r="123" spans="1:12" x14ac:dyDescent="0.3">
      <c r="A123" s="12">
        <v>5</v>
      </c>
      <c r="B123" s="12">
        <v>3</v>
      </c>
      <c r="C123" s="12">
        <v>4</v>
      </c>
      <c r="D123" s="12">
        <v>29</v>
      </c>
      <c r="E123" s="12" t="s">
        <v>121</v>
      </c>
      <c r="F123" s="13"/>
      <c r="G123" s="13">
        <v>254965.02</v>
      </c>
      <c r="H123" s="13">
        <v>400000</v>
      </c>
      <c r="I123" s="13">
        <v>740000</v>
      </c>
      <c r="J123" s="13">
        <v>400000</v>
      </c>
      <c r="K123" s="13">
        <f t="shared" si="59"/>
        <v>660000</v>
      </c>
      <c r="L123" s="14">
        <f t="shared" si="30"/>
        <v>0.85</v>
      </c>
    </row>
    <row r="124" spans="1:12" x14ac:dyDescent="0.3">
      <c r="A124" s="12">
        <v>5</v>
      </c>
      <c r="B124" s="12">
        <v>3</v>
      </c>
      <c r="C124" s="12">
        <v>4</v>
      </c>
      <c r="D124" s="12">
        <v>30</v>
      </c>
      <c r="E124" s="12" t="s">
        <v>121</v>
      </c>
      <c r="F124" s="13"/>
      <c r="G124" s="13">
        <v>154570.38</v>
      </c>
      <c r="H124" s="13">
        <v>209000</v>
      </c>
      <c r="I124" s="13">
        <v>386650</v>
      </c>
      <c r="J124" s="13">
        <v>700000</v>
      </c>
      <c r="K124" s="13">
        <f t="shared" si="59"/>
        <v>1155000</v>
      </c>
      <c r="L124" s="14">
        <f t="shared" si="30"/>
        <v>0.85</v>
      </c>
    </row>
    <row r="125" spans="1:12" x14ac:dyDescent="0.3">
      <c r="A125" s="12">
        <v>5</v>
      </c>
      <c r="B125" s="12">
        <v>3</v>
      </c>
      <c r="C125" s="12">
        <v>4</v>
      </c>
      <c r="D125" s="12">
        <v>99</v>
      </c>
      <c r="E125" s="12" t="s">
        <v>122</v>
      </c>
      <c r="F125" s="13">
        <v>224183.7</v>
      </c>
      <c r="G125" s="13">
        <v>74748.02</v>
      </c>
      <c r="H125" s="13">
        <v>150000</v>
      </c>
      <c r="I125" s="13">
        <v>277500</v>
      </c>
      <c r="J125" s="13">
        <v>350000</v>
      </c>
      <c r="K125" s="13">
        <f t="shared" si="59"/>
        <v>577500</v>
      </c>
      <c r="L125" s="14">
        <f t="shared" si="30"/>
        <v>0.85</v>
      </c>
    </row>
    <row r="126" spans="1:12" x14ac:dyDescent="0.3">
      <c r="A126" s="9">
        <v>5</v>
      </c>
      <c r="B126" s="9">
        <v>3</v>
      </c>
      <c r="C126" s="9">
        <v>9</v>
      </c>
      <c r="D126" s="9">
        <v>0</v>
      </c>
      <c r="E126" s="9" t="s">
        <v>123</v>
      </c>
      <c r="F126" s="10">
        <f t="shared" ref="F126:K126" si="60">+F127+F128</f>
        <v>2749804.83</v>
      </c>
      <c r="G126" s="10">
        <f t="shared" si="60"/>
        <v>1246644.31</v>
      </c>
      <c r="H126" s="10">
        <f t="shared" si="60"/>
        <v>2500000</v>
      </c>
      <c r="I126" s="10">
        <f t="shared" si="60"/>
        <v>4625000</v>
      </c>
      <c r="J126" s="10">
        <f t="shared" si="60"/>
        <v>5500000</v>
      </c>
      <c r="K126" s="10">
        <f t="shared" si="60"/>
        <v>9075000</v>
      </c>
      <c r="L126" s="11">
        <f t="shared" si="30"/>
        <v>0.85</v>
      </c>
    </row>
    <row r="127" spans="1:12" x14ac:dyDescent="0.3">
      <c r="A127" s="12">
        <v>5</v>
      </c>
      <c r="B127" s="12">
        <v>3</v>
      </c>
      <c r="C127" s="12">
        <v>9</v>
      </c>
      <c r="D127" s="12">
        <v>2</v>
      </c>
      <c r="E127" s="12" t="s">
        <v>124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f t="shared" ref="K127:K128" si="61">+(J127/100*65)+J127</f>
        <v>0</v>
      </c>
      <c r="L127" s="14">
        <v>0</v>
      </c>
    </row>
    <row r="128" spans="1:12" x14ac:dyDescent="0.3">
      <c r="A128" s="12">
        <v>5</v>
      </c>
      <c r="B128" s="12">
        <v>3</v>
      </c>
      <c r="C128" s="12">
        <v>9</v>
      </c>
      <c r="D128" s="12">
        <v>99</v>
      </c>
      <c r="E128" s="12" t="s">
        <v>125</v>
      </c>
      <c r="F128" s="13">
        <v>2749804.83</v>
      </c>
      <c r="G128" s="13">
        <v>1246644.31</v>
      </c>
      <c r="H128" s="13">
        <v>2500000</v>
      </c>
      <c r="I128" s="13">
        <v>4625000</v>
      </c>
      <c r="J128" s="13">
        <v>5500000</v>
      </c>
      <c r="K128" s="13">
        <f t="shared" si="61"/>
        <v>9075000</v>
      </c>
      <c r="L128" s="14">
        <f t="shared" si="30"/>
        <v>0.85</v>
      </c>
    </row>
    <row r="129" spans="1:12" x14ac:dyDescent="0.3">
      <c r="A129" s="9">
        <v>5</v>
      </c>
      <c r="B129" s="9">
        <v>9</v>
      </c>
      <c r="C129" s="9">
        <v>0</v>
      </c>
      <c r="D129" s="9">
        <v>0</v>
      </c>
      <c r="E129" s="9" t="s">
        <v>126</v>
      </c>
      <c r="F129" s="10">
        <f t="shared" ref="F129:K129" si="62">+F130</f>
        <v>22412381.120000001</v>
      </c>
      <c r="G129" s="10">
        <f t="shared" si="62"/>
        <v>35812964.75</v>
      </c>
      <c r="H129" s="10">
        <f t="shared" si="62"/>
        <v>58650000</v>
      </c>
      <c r="I129" s="10">
        <f t="shared" si="62"/>
        <v>108502500</v>
      </c>
      <c r="J129" s="10">
        <f t="shared" si="62"/>
        <v>76585000</v>
      </c>
      <c r="K129" s="10">
        <f t="shared" si="62"/>
        <v>126365250</v>
      </c>
      <c r="L129" s="11">
        <f t="shared" si="30"/>
        <v>0.85</v>
      </c>
    </row>
    <row r="130" spans="1:12" x14ac:dyDescent="0.3">
      <c r="A130" s="9">
        <v>5</v>
      </c>
      <c r="B130" s="9">
        <v>9</v>
      </c>
      <c r="C130" s="9">
        <v>1</v>
      </c>
      <c r="D130" s="9">
        <v>0</v>
      </c>
      <c r="E130" s="9" t="s">
        <v>126</v>
      </c>
      <c r="F130" s="10">
        <f t="shared" ref="F130:K130" si="63">+F131+F132+F133+F134+F135</f>
        <v>22412381.120000001</v>
      </c>
      <c r="G130" s="10">
        <f t="shared" si="63"/>
        <v>35812964.75</v>
      </c>
      <c r="H130" s="10">
        <f t="shared" si="63"/>
        <v>58650000</v>
      </c>
      <c r="I130" s="10">
        <f t="shared" si="63"/>
        <v>108502500</v>
      </c>
      <c r="J130" s="10">
        <f t="shared" si="63"/>
        <v>76585000</v>
      </c>
      <c r="K130" s="10">
        <f t="shared" si="63"/>
        <v>126365250</v>
      </c>
      <c r="L130" s="11">
        <f t="shared" si="30"/>
        <v>0.85</v>
      </c>
    </row>
    <row r="131" spans="1:12" x14ac:dyDescent="0.3">
      <c r="A131" s="12">
        <v>5</v>
      </c>
      <c r="B131" s="12">
        <v>9</v>
      </c>
      <c r="C131" s="12">
        <v>1</v>
      </c>
      <c r="D131" s="12">
        <v>1</v>
      </c>
      <c r="E131" s="12" t="s">
        <v>127</v>
      </c>
      <c r="F131" s="13">
        <v>1170187.9099999999</v>
      </c>
      <c r="G131" s="13">
        <v>1509931.86</v>
      </c>
      <c r="H131" s="13">
        <v>2500000</v>
      </c>
      <c r="I131" s="13">
        <v>4625000</v>
      </c>
      <c r="J131" s="13">
        <v>3500000</v>
      </c>
      <c r="K131" s="13">
        <f t="shared" ref="K131:K135" si="64">+(J131/100*65)+J131</f>
        <v>5775000</v>
      </c>
      <c r="L131" s="14">
        <f t="shared" ref="L131:L155" si="65">+(I131-H131)/H131</f>
        <v>0.85</v>
      </c>
    </row>
    <row r="132" spans="1:12" x14ac:dyDescent="0.3">
      <c r="A132" s="12">
        <v>5</v>
      </c>
      <c r="B132" s="12">
        <v>9</v>
      </c>
      <c r="C132" s="12">
        <v>1</v>
      </c>
      <c r="D132" s="12">
        <v>3</v>
      </c>
      <c r="E132" s="12" t="s">
        <v>128</v>
      </c>
      <c r="F132" s="13">
        <v>0</v>
      </c>
      <c r="G132" s="13">
        <v>20340</v>
      </c>
      <c r="H132" s="13">
        <v>50000</v>
      </c>
      <c r="I132" s="13">
        <v>92500</v>
      </c>
      <c r="J132" s="13">
        <v>400000</v>
      </c>
      <c r="K132" s="13">
        <f t="shared" si="64"/>
        <v>660000</v>
      </c>
      <c r="L132" s="14">
        <f t="shared" si="65"/>
        <v>0.85</v>
      </c>
    </row>
    <row r="133" spans="1:12" x14ac:dyDescent="0.3">
      <c r="A133" s="12">
        <v>5</v>
      </c>
      <c r="B133" s="12">
        <v>9</v>
      </c>
      <c r="C133" s="12">
        <v>1</v>
      </c>
      <c r="D133" s="12">
        <v>6</v>
      </c>
      <c r="E133" s="12" t="s">
        <v>129</v>
      </c>
      <c r="F133" s="13">
        <v>444682.83</v>
      </c>
      <c r="G133" s="13">
        <v>9232557.3499999996</v>
      </c>
      <c r="H133" s="13">
        <v>16000000</v>
      </c>
      <c r="I133" s="13">
        <v>29600000</v>
      </c>
      <c r="J133" s="13">
        <v>2500000</v>
      </c>
      <c r="K133" s="13">
        <f t="shared" si="64"/>
        <v>4125000</v>
      </c>
      <c r="L133" s="14">
        <f t="shared" si="65"/>
        <v>0.85</v>
      </c>
    </row>
    <row r="134" spans="1:12" x14ac:dyDescent="0.3">
      <c r="A134" s="12">
        <v>5</v>
      </c>
      <c r="B134" s="12">
        <v>9</v>
      </c>
      <c r="C134" s="12">
        <v>1</v>
      </c>
      <c r="D134" s="12">
        <v>51</v>
      </c>
      <c r="E134" s="12" t="s">
        <v>130</v>
      </c>
      <c r="F134" s="13">
        <v>124565.46</v>
      </c>
      <c r="G134" s="13">
        <v>0</v>
      </c>
      <c r="H134" s="13">
        <v>100000</v>
      </c>
      <c r="I134" s="13">
        <v>185000</v>
      </c>
      <c r="J134" s="13">
        <v>185000</v>
      </c>
      <c r="K134" s="13">
        <f t="shared" si="64"/>
        <v>305250</v>
      </c>
      <c r="L134" s="14">
        <f t="shared" si="65"/>
        <v>0.85</v>
      </c>
    </row>
    <row r="135" spans="1:12" x14ac:dyDescent="0.3">
      <c r="A135" s="12">
        <v>5</v>
      </c>
      <c r="B135" s="12">
        <v>9</v>
      </c>
      <c r="C135" s="12">
        <v>1</v>
      </c>
      <c r="D135" s="12">
        <v>99</v>
      </c>
      <c r="E135" s="12" t="s">
        <v>131</v>
      </c>
      <c r="F135" s="13">
        <v>20672944.920000002</v>
      </c>
      <c r="G135" s="13">
        <v>25050135.539999999</v>
      </c>
      <c r="H135" s="13">
        <v>40000000</v>
      </c>
      <c r="I135" s="13">
        <v>74000000</v>
      </c>
      <c r="J135" s="13">
        <v>70000000</v>
      </c>
      <c r="K135" s="13">
        <f t="shared" si="64"/>
        <v>115500000</v>
      </c>
      <c r="L135" s="14">
        <f t="shared" si="65"/>
        <v>0.85</v>
      </c>
    </row>
    <row r="136" spans="1:12" x14ac:dyDescent="0.3">
      <c r="A136" s="16">
        <v>6</v>
      </c>
      <c r="B136" s="16">
        <v>0</v>
      </c>
      <c r="C136" s="16">
        <v>0</v>
      </c>
      <c r="D136" s="16">
        <v>0</v>
      </c>
      <c r="E136" s="16" t="s">
        <v>132</v>
      </c>
      <c r="F136" s="17">
        <f t="shared" ref="F136:K136" si="66">+F137+F144</f>
        <v>105545101.58</v>
      </c>
      <c r="G136" s="17">
        <f t="shared" si="66"/>
        <v>3953858.5500000003</v>
      </c>
      <c r="H136" s="17">
        <f t="shared" si="66"/>
        <v>160000000</v>
      </c>
      <c r="I136" s="17">
        <f t="shared" si="66"/>
        <v>381000000</v>
      </c>
      <c r="J136" s="17">
        <f t="shared" si="66"/>
        <v>101000000</v>
      </c>
      <c r="K136" s="17">
        <f t="shared" si="66"/>
        <v>2036890600</v>
      </c>
      <c r="L136" s="8">
        <f t="shared" si="65"/>
        <v>1.3812500000000001</v>
      </c>
    </row>
    <row r="137" spans="1:12" x14ac:dyDescent="0.3">
      <c r="A137" s="9">
        <v>6</v>
      </c>
      <c r="B137" s="9">
        <v>1</v>
      </c>
      <c r="C137" s="9">
        <v>0</v>
      </c>
      <c r="D137" s="9">
        <v>0</v>
      </c>
      <c r="E137" s="9" t="s">
        <v>133</v>
      </c>
      <c r="F137" s="10">
        <f t="shared" ref="F137:K137" si="67">+F138+F140</f>
        <v>105515480</v>
      </c>
      <c r="G137" s="10">
        <f t="shared" si="67"/>
        <v>3947883.93</v>
      </c>
      <c r="H137" s="10">
        <f t="shared" si="67"/>
        <v>160000000</v>
      </c>
      <c r="I137" s="10">
        <f t="shared" si="67"/>
        <v>380000000</v>
      </c>
      <c r="J137" s="10">
        <f t="shared" si="67"/>
        <v>100000000</v>
      </c>
      <c r="K137" s="10">
        <f t="shared" si="67"/>
        <v>2035240600</v>
      </c>
      <c r="L137" s="11">
        <f t="shared" si="65"/>
        <v>1.375</v>
      </c>
    </row>
    <row r="138" spans="1:12" x14ac:dyDescent="0.3">
      <c r="A138" s="9">
        <v>6</v>
      </c>
      <c r="B138" s="9">
        <v>1</v>
      </c>
      <c r="C138" s="9">
        <v>3</v>
      </c>
      <c r="D138" s="9">
        <v>0</v>
      </c>
      <c r="E138" s="9" t="s">
        <v>134</v>
      </c>
      <c r="F138" s="10">
        <f t="shared" ref="F138:K138" si="68">+F139</f>
        <v>0</v>
      </c>
      <c r="G138" s="10">
        <f t="shared" si="68"/>
        <v>0</v>
      </c>
      <c r="H138" s="10">
        <f t="shared" si="68"/>
        <v>0</v>
      </c>
      <c r="I138" s="10">
        <f t="shared" si="68"/>
        <v>0</v>
      </c>
      <c r="J138" s="10">
        <f t="shared" si="68"/>
        <v>0</v>
      </c>
      <c r="K138" s="10">
        <f t="shared" si="68"/>
        <v>0</v>
      </c>
      <c r="L138" s="11">
        <v>0</v>
      </c>
    </row>
    <row r="139" spans="1:12" x14ac:dyDescent="0.3">
      <c r="A139" s="12">
        <v>6</v>
      </c>
      <c r="B139" s="12">
        <v>1</v>
      </c>
      <c r="C139" s="12">
        <v>3</v>
      </c>
      <c r="D139" s="12">
        <v>1</v>
      </c>
      <c r="E139" s="12" t="s">
        <v>134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f>+(J139/100*65)+J139</f>
        <v>0</v>
      </c>
      <c r="L139" s="14">
        <v>0</v>
      </c>
    </row>
    <row r="140" spans="1:12" x14ac:dyDescent="0.3">
      <c r="A140" s="9">
        <v>6</v>
      </c>
      <c r="B140" s="9">
        <v>1</v>
      </c>
      <c r="C140" s="9">
        <v>5</v>
      </c>
      <c r="D140" s="9">
        <v>0</v>
      </c>
      <c r="E140" s="9" t="s">
        <v>135</v>
      </c>
      <c r="F140" s="10">
        <f t="shared" ref="F140:K140" si="69">+F141</f>
        <v>105515480</v>
      </c>
      <c r="G140" s="10">
        <f t="shared" si="69"/>
        <v>3947883.93</v>
      </c>
      <c r="H140" s="10">
        <f t="shared" si="69"/>
        <v>160000000</v>
      </c>
      <c r="I140" s="10">
        <f t="shared" si="69"/>
        <v>380000000</v>
      </c>
      <c r="J140" s="10">
        <f t="shared" si="69"/>
        <v>100000000</v>
      </c>
      <c r="K140" s="10">
        <f t="shared" si="69"/>
        <v>2035240600</v>
      </c>
      <c r="L140" s="11">
        <f t="shared" si="65"/>
        <v>1.375</v>
      </c>
    </row>
    <row r="141" spans="1:12" x14ac:dyDescent="0.3">
      <c r="A141" s="12">
        <v>6</v>
      </c>
      <c r="B141" s="12">
        <v>1</v>
      </c>
      <c r="C141" s="12">
        <v>5</v>
      </c>
      <c r="D141" s="12">
        <v>1</v>
      </c>
      <c r="E141" s="12" t="s">
        <v>135</v>
      </c>
      <c r="F141" s="13">
        <v>105515480</v>
      </c>
      <c r="G141" s="13">
        <v>3947883.93</v>
      </c>
      <c r="H141" s="13">
        <v>160000000</v>
      </c>
      <c r="I141" s="13">
        <v>380000000</v>
      </c>
      <c r="J141" s="13">
        <v>100000000</v>
      </c>
      <c r="K141" s="13">
        <v>2035240600</v>
      </c>
      <c r="L141" s="18">
        <f t="shared" si="65"/>
        <v>1.375</v>
      </c>
    </row>
    <row r="142" spans="1:12" x14ac:dyDescent="0.3">
      <c r="A142" s="9">
        <v>6</v>
      </c>
      <c r="B142" s="9">
        <v>1</v>
      </c>
      <c r="C142" s="9">
        <v>9</v>
      </c>
      <c r="D142" s="9">
        <v>0</v>
      </c>
      <c r="E142" s="9" t="s">
        <v>136</v>
      </c>
      <c r="F142" s="10">
        <f t="shared" ref="F142:K142" si="70">+F143</f>
        <v>0</v>
      </c>
      <c r="G142" s="10">
        <f t="shared" si="70"/>
        <v>0</v>
      </c>
      <c r="H142" s="10">
        <f t="shared" si="70"/>
        <v>0</v>
      </c>
      <c r="I142" s="10">
        <f t="shared" si="70"/>
        <v>0</v>
      </c>
      <c r="J142" s="10">
        <f t="shared" si="70"/>
        <v>0</v>
      </c>
      <c r="K142" s="10">
        <f t="shared" si="70"/>
        <v>0</v>
      </c>
      <c r="L142" s="11">
        <v>0</v>
      </c>
    </row>
    <row r="143" spans="1:12" x14ac:dyDescent="0.3">
      <c r="A143" s="12">
        <v>6</v>
      </c>
      <c r="B143" s="12">
        <v>1</v>
      </c>
      <c r="C143" s="12">
        <v>9</v>
      </c>
      <c r="D143" s="12">
        <v>99</v>
      </c>
      <c r="E143" s="12" t="s">
        <v>137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f>+(J143/100*65)+J143</f>
        <v>0</v>
      </c>
      <c r="L143" s="14">
        <v>0</v>
      </c>
    </row>
    <row r="144" spans="1:12" x14ac:dyDescent="0.3">
      <c r="A144" s="9">
        <v>6</v>
      </c>
      <c r="B144" s="9">
        <v>2</v>
      </c>
      <c r="C144" s="9">
        <v>0</v>
      </c>
      <c r="D144" s="9">
        <v>0</v>
      </c>
      <c r="E144" s="9" t="s">
        <v>138</v>
      </c>
      <c r="F144" s="10">
        <f t="shared" ref="F144:K144" si="71">+F145+F147+F149</f>
        <v>29621.58</v>
      </c>
      <c r="G144" s="10">
        <f t="shared" si="71"/>
        <v>5974.62</v>
      </c>
      <c r="H144" s="10">
        <f t="shared" si="71"/>
        <v>0</v>
      </c>
      <c r="I144" s="10">
        <f t="shared" si="71"/>
        <v>1000000</v>
      </c>
      <c r="J144" s="10">
        <f t="shared" si="71"/>
        <v>1000000</v>
      </c>
      <c r="K144" s="10">
        <f t="shared" si="71"/>
        <v>1650000</v>
      </c>
      <c r="L144" s="11">
        <v>0</v>
      </c>
    </row>
    <row r="145" spans="1:12" x14ac:dyDescent="0.3">
      <c r="A145" s="9">
        <v>6</v>
      </c>
      <c r="B145" s="9">
        <v>2</v>
      </c>
      <c r="C145" s="9">
        <v>2</v>
      </c>
      <c r="D145" s="9">
        <v>0</v>
      </c>
      <c r="E145" s="9" t="s">
        <v>139</v>
      </c>
      <c r="F145" s="10">
        <f t="shared" ref="F145:K145" si="72">+F146</f>
        <v>29621.58</v>
      </c>
      <c r="G145" s="10">
        <f t="shared" si="72"/>
        <v>5974.62</v>
      </c>
      <c r="H145" s="10">
        <f t="shared" si="72"/>
        <v>0</v>
      </c>
      <c r="I145" s="10">
        <f t="shared" si="72"/>
        <v>1000000</v>
      </c>
      <c r="J145" s="10">
        <f t="shared" si="72"/>
        <v>1000000</v>
      </c>
      <c r="K145" s="10">
        <f t="shared" si="72"/>
        <v>1650000</v>
      </c>
      <c r="L145" s="11">
        <v>0</v>
      </c>
    </row>
    <row r="146" spans="1:12" x14ac:dyDescent="0.3">
      <c r="A146" s="12">
        <v>6</v>
      </c>
      <c r="B146" s="12">
        <v>2</v>
      </c>
      <c r="C146" s="12">
        <v>2</v>
      </c>
      <c r="D146" s="12">
        <v>1</v>
      </c>
      <c r="E146" s="12" t="s">
        <v>139</v>
      </c>
      <c r="F146" s="13">
        <v>29621.58</v>
      </c>
      <c r="G146" s="13">
        <v>5974.62</v>
      </c>
      <c r="H146" s="13">
        <v>0</v>
      </c>
      <c r="I146" s="13">
        <v>1000000</v>
      </c>
      <c r="J146" s="13">
        <v>1000000</v>
      </c>
      <c r="K146" s="13">
        <f>+(J146/100*65)+J146</f>
        <v>1650000</v>
      </c>
      <c r="L146" s="11">
        <v>0</v>
      </c>
    </row>
    <row r="147" spans="1:12" x14ac:dyDescent="0.3">
      <c r="A147" s="9">
        <v>6</v>
      </c>
      <c r="B147" s="9">
        <v>2</v>
      </c>
      <c r="C147" s="9">
        <v>3</v>
      </c>
      <c r="D147" s="9">
        <v>0</v>
      </c>
      <c r="E147" s="9" t="s">
        <v>140</v>
      </c>
      <c r="F147" s="10">
        <f t="shared" ref="F147:K147" si="73">+F148</f>
        <v>0</v>
      </c>
      <c r="G147" s="10">
        <f t="shared" si="73"/>
        <v>0</v>
      </c>
      <c r="H147" s="10">
        <f t="shared" si="73"/>
        <v>0</v>
      </c>
      <c r="I147" s="10">
        <f t="shared" si="73"/>
        <v>0</v>
      </c>
      <c r="J147" s="10">
        <f t="shared" si="73"/>
        <v>0</v>
      </c>
      <c r="K147" s="10">
        <f t="shared" si="73"/>
        <v>0</v>
      </c>
      <c r="L147" s="11">
        <v>0</v>
      </c>
    </row>
    <row r="148" spans="1:12" x14ac:dyDescent="0.3">
      <c r="A148" s="12">
        <v>6</v>
      </c>
      <c r="B148" s="12">
        <v>2</v>
      </c>
      <c r="C148" s="12">
        <v>3</v>
      </c>
      <c r="D148" s="12">
        <v>1</v>
      </c>
      <c r="E148" s="12" t="s">
        <v>140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f>+(J148/100*65)+J148</f>
        <v>0</v>
      </c>
      <c r="L148" s="14">
        <v>0</v>
      </c>
    </row>
    <row r="149" spans="1:12" x14ac:dyDescent="0.3">
      <c r="A149" s="9">
        <v>6</v>
      </c>
      <c r="B149" s="9">
        <v>2</v>
      </c>
      <c r="C149" s="9">
        <v>9</v>
      </c>
      <c r="D149" s="9">
        <v>0</v>
      </c>
      <c r="E149" s="9" t="s">
        <v>141</v>
      </c>
      <c r="F149" s="10">
        <f t="shared" ref="F149:K149" si="74">+F150</f>
        <v>0</v>
      </c>
      <c r="G149" s="10">
        <f t="shared" si="74"/>
        <v>0</v>
      </c>
      <c r="H149" s="10">
        <f t="shared" si="74"/>
        <v>0</v>
      </c>
      <c r="I149" s="10">
        <f t="shared" si="74"/>
        <v>0</v>
      </c>
      <c r="J149" s="10">
        <f t="shared" si="74"/>
        <v>0</v>
      </c>
      <c r="K149" s="10">
        <f t="shared" si="74"/>
        <v>0</v>
      </c>
      <c r="L149" s="11">
        <v>0</v>
      </c>
    </row>
    <row r="150" spans="1:12" x14ac:dyDescent="0.3">
      <c r="A150" s="12">
        <v>6</v>
      </c>
      <c r="B150" s="12">
        <v>2</v>
      </c>
      <c r="C150" s="12">
        <v>9</v>
      </c>
      <c r="D150" s="12">
        <v>99</v>
      </c>
      <c r="E150" s="12" t="s">
        <v>142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f>+(J150/100*65)+J150</f>
        <v>0</v>
      </c>
      <c r="L150" s="14">
        <v>0</v>
      </c>
    </row>
    <row r="151" spans="1:12" x14ac:dyDescent="0.3">
      <c r="A151" s="9">
        <v>9</v>
      </c>
      <c r="B151" s="9">
        <v>0</v>
      </c>
      <c r="C151" s="9">
        <v>0</v>
      </c>
      <c r="D151" s="9">
        <v>0</v>
      </c>
      <c r="E151" s="9" t="s">
        <v>143</v>
      </c>
      <c r="F151" s="10">
        <f t="shared" ref="F151:K153" si="75">+F152</f>
        <v>0</v>
      </c>
      <c r="G151" s="10">
        <f t="shared" si="75"/>
        <v>0</v>
      </c>
      <c r="H151" s="10">
        <f t="shared" si="75"/>
        <v>0</v>
      </c>
      <c r="I151" s="10">
        <f t="shared" si="75"/>
        <v>0</v>
      </c>
      <c r="J151" s="10">
        <f t="shared" si="75"/>
        <v>0</v>
      </c>
      <c r="K151" s="10">
        <f t="shared" si="75"/>
        <v>0</v>
      </c>
      <c r="L151" s="11">
        <v>0</v>
      </c>
    </row>
    <row r="152" spans="1:12" x14ac:dyDescent="0.3">
      <c r="A152" s="9">
        <v>9</v>
      </c>
      <c r="B152" s="9">
        <v>3</v>
      </c>
      <c r="C152" s="9">
        <v>0</v>
      </c>
      <c r="D152" s="9">
        <v>0</v>
      </c>
      <c r="E152" s="9" t="s">
        <v>30</v>
      </c>
      <c r="F152" s="10">
        <f t="shared" si="75"/>
        <v>0</v>
      </c>
      <c r="G152" s="10">
        <f t="shared" si="75"/>
        <v>0</v>
      </c>
      <c r="H152" s="10">
        <f t="shared" si="75"/>
        <v>0</v>
      </c>
      <c r="I152" s="10">
        <f t="shared" si="75"/>
        <v>0</v>
      </c>
      <c r="J152" s="10">
        <f t="shared" si="75"/>
        <v>0</v>
      </c>
      <c r="K152" s="10">
        <f t="shared" si="75"/>
        <v>0</v>
      </c>
      <c r="L152" s="11">
        <v>0</v>
      </c>
    </row>
    <row r="153" spans="1:12" x14ac:dyDescent="0.3">
      <c r="A153" s="9">
        <v>9</v>
      </c>
      <c r="B153" s="9">
        <v>3</v>
      </c>
      <c r="C153" s="9">
        <v>1</v>
      </c>
      <c r="D153" s="9">
        <v>0</v>
      </c>
      <c r="E153" s="9" t="s">
        <v>31</v>
      </c>
      <c r="F153" s="10">
        <f t="shared" si="75"/>
        <v>0</v>
      </c>
      <c r="G153" s="10">
        <f t="shared" si="75"/>
        <v>0</v>
      </c>
      <c r="H153" s="10">
        <f t="shared" si="75"/>
        <v>0</v>
      </c>
      <c r="I153" s="10">
        <f t="shared" si="75"/>
        <v>0</v>
      </c>
      <c r="J153" s="10">
        <f t="shared" si="75"/>
        <v>0</v>
      </c>
      <c r="K153" s="10">
        <f t="shared" si="75"/>
        <v>0</v>
      </c>
      <c r="L153" s="11">
        <v>0</v>
      </c>
    </row>
    <row r="154" spans="1:12" x14ac:dyDescent="0.3">
      <c r="A154" s="12">
        <v>9</v>
      </c>
      <c r="B154" s="12">
        <v>3</v>
      </c>
      <c r="C154" s="12">
        <v>1</v>
      </c>
      <c r="D154" s="12">
        <v>1</v>
      </c>
      <c r="E154" s="12" t="s">
        <v>32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f>+(J154/100*65)+J154</f>
        <v>0</v>
      </c>
      <c r="L154" s="14">
        <v>0</v>
      </c>
    </row>
    <row r="155" spans="1:12" x14ac:dyDescent="0.3">
      <c r="A155" s="19"/>
      <c r="B155" s="19"/>
      <c r="C155" s="19"/>
      <c r="D155" s="19"/>
      <c r="E155" s="19" t="s">
        <v>144</v>
      </c>
      <c r="F155" s="20">
        <f t="shared" ref="F155:K155" si="76">+F2+F21+F72+F92+F136+F151</f>
        <v>4572811122.54</v>
      </c>
      <c r="G155" s="20">
        <f t="shared" si="76"/>
        <v>4966008757.7700014</v>
      </c>
      <c r="H155" s="20">
        <f t="shared" si="76"/>
        <v>8159500000</v>
      </c>
      <c r="I155" s="20">
        <f t="shared" si="76"/>
        <v>15380000000</v>
      </c>
      <c r="J155" s="20">
        <f t="shared" si="76"/>
        <v>14018036000</v>
      </c>
      <c r="K155" s="20">
        <f t="shared" si="76"/>
        <v>25000000000</v>
      </c>
      <c r="L155" s="8">
        <f t="shared" si="65"/>
        <v>0.88491941908205163</v>
      </c>
    </row>
    <row r="156" spans="1:12" x14ac:dyDescent="0.3">
      <c r="E156" s="22"/>
      <c r="F156" s="5">
        <v>-38900720.539999999</v>
      </c>
      <c r="G156" s="5">
        <v>0</v>
      </c>
    </row>
    <row r="157" spans="1:12" x14ac:dyDescent="0.3">
      <c r="E157" s="22"/>
      <c r="F157" s="23">
        <f>+F155+F156</f>
        <v>4533910402</v>
      </c>
      <c r="G157" s="23">
        <f>+G155+G156</f>
        <v>4966008757.7700014</v>
      </c>
      <c r="I157" s="24"/>
      <c r="J157" s="24"/>
      <c r="K157" s="24"/>
    </row>
    <row r="158" spans="1:12" x14ac:dyDescent="0.3">
      <c r="K158" s="24"/>
    </row>
    <row r="159" spans="1:12" hidden="1" x14ac:dyDescent="0.3"/>
    <row r="160" spans="1:12" ht="26.4" hidden="1" customHeight="1" x14ac:dyDescent="0.3">
      <c r="A160" s="49" t="s">
        <v>145</v>
      </c>
      <c r="B160" s="49"/>
      <c r="C160" s="49"/>
      <c r="D160" s="49"/>
      <c r="E160" s="49"/>
      <c r="F160" s="5"/>
      <c r="G160" s="5"/>
    </row>
    <row r="161" spans="1:13" s="28" customFormat="1" ht="40.950000000000003" hidden="1" customHeight="1" x14ac:dyDescent="0.3">
      <c r="A161" s="50" t="s">
        <v>146</v>
      </c>
      <c r="B161" s="51"/>
      <c r="C161" s="51"/>
      <c r="D161" s="51"/>
      <c r="E161" s="25" t="s">
        <v>147</v>
      </c>
      <c r="F161" s="26"/>
      <c r="G161" s="26"/>
      <c r="H161" s="27"/>
      <c r="M161" s="27"/>
    </row>
    <row r="162" spans="1:13" ht="19.2" hidden="1" customHeight="1" x14ac:dyDescent="0.3">
      <c r="A162" s="29">
        <v>3</v>
      </c>
      <c r="B162" s="30">
        <v>4</v>
      </c>
      <c r="C162" s="30">
        <v>5</v>
      </c>
      <c r="D162" s="30">
        <v>59</v>
      </c>
      <c r="E162" s="30" t="s">
        <v>148</v>
      </c>
    </row>
    <row r="163" spans="1:13" ht="177" hidden="1" customHeight="1" x14ac:dyDescent="0.3">
      <c r="A163" s="46" t="s">
        <v>149</v>
      </c>
      <c r="B163" s="47"/>
      <c r="C163" s="47"/>
      <c r="D163" s="48"/>
      <c r="E163" s="31" t="s">
        <v>150</v>
      </c>
    </row>
    <row r="164" spans="1:13" ht="19.2" hidden="1" customHeight="1" x14ac:dyDescent="0.3">
      <c r="A164" s="30">
        <v>3</v>
      </c>
      <c r="B164" s="30">
        <v>4</v>
      </c>
      <c r="C164" s="30">
        <v>5</v>
      </c>
      <c r="D164" s="30">
        <v>54</v>
      </c>
      <c r="E164" s="30" t="s">
        <v>151</v>
      </c>
    </row>
    <row r="165" spans="1:13" ht="70.2" hidden="1" customHeight="1" x14ac:dyDescent="0.3">
      <c r="A165" s="46" t="s">
        <v>152</v>
      </c>
      <c r="B165" s="47"/>
      <c r="C165" s="47"/>
      <c r="D165" s="48"/>
      <c r="E165" s="32" t="s">
        <v>153</v>
      </c>
    </row>
    <row r="166" spans="1:13" ht="18" hidden="1" customHeight="1" x14ac:dyDescent="0.3">
      <c r="A166" s="33">
        <v>3</v>
      </c>
      <c r="B166" s="33">
        <v>5</v>
      </c>
      <c r="C166" s="33">
        <v>5</v>
      </c>
      <c r="D166" s="33">
        <v>58</v>
      </c>
      <c r="E166" s="33" t="s">
        <v>66</v>
      </c>
    </row>
    <row r="167" spans="1:13" ht="29.4" hidden="1" customHeight="1" x14ac:dyDescent="0.3">
      <c r="A167" s="46" t="s">
        <v>154</v>
      </c>
      <c r="B167" s="47"/>
      <c r="C167" s="47"/>
      <c r="D167" s="48"/>
      <c r="E167" s="32" t="s">
        <v>155</v>
      </c>
    </row>
    <row r="168" spans="1:13" ht="24" hidden="1" customHeight="1" x14ac:dyDescent="0.3">
      <c r="A168" s="30">
        <v>3</v>
      </c>
      <c r="B168" s="30">
        <v>6</v>
      </c>
      <c r="C168" s="30">
        <v>1</v>
      </c>
      <c r="D168" s="30">
        <v>99</v>
      </c>
      <c r="E168" s="30" t="s">
        <v>72</v>
      </c>
    </row>
    <row r="169" spans="1:13" ht="58.2" hidden="1" customHeight="1" x14ac:dyDescent="0.3">
      <c r="A169" s="46" t="s">
        <v>156</v>
      </c>
      <c r="B169" s="47"/>
      <c r="C169" s="47"/>
      <c r="D169" s="48"/>
      <c r="E169" s="32" t="s">
        <v>157</v>
      </c>
    </row>
    <row r="170" spans="1:13" ht="20.399999999999999" hidden="1" customHeight="1" x14ac:dyDescent="0.3">
      <c r="A170" s="33">
        <v>6</v>
      </c>
      <c r="B170" s="33">
        <v>1</v>
      </c>
      <c r="C170" s="33">
        <v>5</v>
      </c>
      <c r="D170" s="33">
        <v>1</v>
      </c>
      <c r="E170" s="33" t="s">
        <v>135</v>
      </c>
    </row>
    <row r="171" spans="1:13" ht="58.2" hidden="1" customHeight="1" x14ac:dyDescent="0.3">
      <c r="A171" s="46" t="s">
        <v>158</v>
      </c>
      <c r="B171" s="47"/>
      <c r="C171" s="47"/>
      <c r="D171" s="48"/>
      <c r="E171" s="32" t="s">
        <v>159</v>
      </c>
    </row>
    <row r="172" spans="1:13" ht="19.2" hidden="1" customHeight="1" x14ac:dyDescent="0.3">
      <c r="A172" s="33">
        <v>3</v>
      </c>
      <c r="B172" s="33">
        <v>1</v>
      </c>
      <c r="C172" s="33">
        <v>2</v>
      </c>
      <c r="D172" s="33">
        <v>51</v>
      </c>
      <c r="E172" s="33" t="s">
        <v>45</v>
      </c>
    </row>
    <row r="173" spans="1:13" ht="42" hidden="1" customHeight="1" x14ac:dyDescent="0.3">
      <c r="A173" s="46" t="s">
        <v>160</v>
      </c>
      <c r="B173" s="47"/>
      <c r="C173" s="47"/>
      <c r="D173" s="48"/>
      <c r="E173" s="32" t="s">
        <v>161</v>
      </c>
    </row>
    <row r="174" spans="1:13" ht="21" hidden="1" customHeight="1" x14ac:dyDescent="0.3">
      <c r="A174" s="33">
        <v>1</v>
      </c>
      <c r="B174" s="33">
        <v>3</v>
      </c>
      <c r="C174" s="33">
        <v>9</v>
      </c>
      <c r="D174" s="33">
        <v>56</v>
      </c>
      <c r="E174" s="34" t="s">
        <v>20</v>
      </c>
    </row>
    <row r="175" spans="1:13" ht="37.200000000000003" hidden="1" customHeight="1" x14ac:dyDescent="0.3">
      <c r="A175" s="46" t="s">
        <v>162</v>
      </c>
      <c r="B175" s="47"/>
      <c r="C175" s="47"/>
      <c r="D175" s="48"/>
      <c r="E175" s="35" t="s">
        <v>163</v>
      </c>
    </row>
    <row r="176" spans="1:13" ht="22.2" hidden="1" customHeight="1" x14ac:dyDescent="0.3">
      <c r="A176" s="33">
        <v>1</v>
      </c>
      <c r="B176" s="33">
        <v>6</v>
      </c>
      <c r="C176" s="33">
        <v>9</v>
      </c>
      <c r="D176" s="33">
        <v>59</v>
      </c>
      <c r="E176" s="33" t="s">
        <v>28</v>
      </c>
    </row>
    <row r="177" spans="1:13" ht="28.2" hidden="1" customHeight="1" x14ac:dyDescent="0.3">
      <c r="A177" s="46" t="s">
        <v>164</v>
      </c>
      <c r="B177" s="47"/>
      <c r="C177" s="47"/>
      <c r="D177" s="48"/>
      <c r="E177" s="32" t="s">
        <v>165</v>
      </c>
    </row>
    <row r="178" spans="1:13" ht="21.6" hidden="1" customHeight="1" x14ac:dyDescent="0.3">
      <c r="A178" s="36">
        <v>1</v>
      </c>
      <c r="B178" s="37">
        <v>3</v>
      </c>
      <c r="C178" s="37">
        <v>9</v>
      </c>
      <c r="D178" s="37">
        <v>53</v>
      </c>
      <c r="E178" s="38" t="s">
        <v>19</v>
      </c>
    </row>
    <row r="179" spans="1:13" ht="35.4" hidden="1" customHeight="1" x14ac:dyDescent="0.3">
      <c r="A179" s="46" t="s">
        <v>166</v>
      </c>
      <c r="B179" s="47"/>
      <c r="C179" s="47"/>
      <c r="D179" s="48"/>
      <c r="E179" s="39" t="s">
        <v>167</v>
      </c>
    </row>
    <row r="180" spans="1:13" s="28" customFormat="1" ht="18.600000000000001" hidden="1" customHeight="1" x14ac:dyDescent="0.3">
      <c r="A180" s="40">
        <v>3</v>
      </c>
      <c r="B180" s="41">
        <v>1</v>
      </c>
      <c r="C180" s="41">
        <v>2</v>
      </c>
      <c r="D180" s="42">
        <v>14</v>
      </c>
      <c r="E180" s="43" t="s">
        <v>168</v>
      </c>
      <c r="H180" s="27"/>
      <c r="M180" s="27"/>
    </row>
    <row r="181" spans="1:13" ht="43.95" hidden="1" customHeight="1" x14ac:dyDescent="0.3">
      <c r="A181" s="46" t="s">
        <v>169</v>
      </c>
      <c r="B181" s="47"/>
      <c r="C181" s="47"/>
      <c r="D181" s="48"/>
      <c r="E181" s="39" t="s">
        <v>170</v>
      </c>
    </row>
    <row r="182" spans="1:13" ht="21.6" hidden="1" customHeight="1" x14ac:dyDescent="0.3">
      <c r="A182" s="44" t="s">
        <v>144</v>
      </c>
      <c r="B182" s="45"/>
      <c r="C182" s="45"/>
      <c r="D182" s="45"/>
      <c r="E182" s="45"/>
    </row>
    <row r="183" spans="1:13" hidden="1" x14ac:dyDescent="0.3"/>
    <row r="184" spans="1:13" hidden="1" x14ac:dyDescent="0.3"/>
    <row r="185" spans="1:13" hidden="1" x14ac:dyDescent="0.3"/>
    <row r="190" spans="1:13" x14ac:dyDescent="0.3">
      <c r="J190" s="24"/>
    </row>
    <row r="196" spans="10:10" x14ac:dyDescent="0.3">
      <c r="J196" s="24"/>
    </row>
    <row r="197" spans="10:10" x14ac:dyDescent="0.3">
      <c r="J197" s="24"/>
    </row>
  </sheetData>
  <autoFilter ref="A1:F158" xr:uid="{00000000-0009-0000-0000-000000000000}"/>
  <mergeCells count="13">
    <mergeCell ref="A169:D169"/>
    <mergeCell ref="A160:E160"/>
    <mergeCell ref="A161:D161"/>
    <mergeCell ref="A163:D163"/>
    <mergeCell ref="A165:D165"/>
    <mergeCell ref="A167:D167"/>
    <mergeCell ref="A182:E182"/>
    <mergeCell ref="A171:D171"/>
    <mergeCell ref="A173:D173"/>
    <mergeCell ref="A175:D175"/>
    <mergeCell ref="A177:D177"/>
    <mergeCell ref="A179:D179"/>
    <mergeCell ref="A181:D181"/>
  </mergeCells>
  <pageMargins left="0.7" right="0.7" top="0.75" bottom="0.75" header="0.3" footer="0.3"/>
  <pageSetup paperSize="9" scale="7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Ödenek B Cetveli Gelir Bütçesi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Bahar Savaş</dc:creator>
  <cp:lastModifiedBy>Bahar Savaş</cp:lastModifiedBy>
  <dcterms:created xsi:type="dcterms:W3CDTF">2025-02-03T11:25:48Z</dcterms:created>
  <dcterms:modified xsi:type="dcterms:W3CDTF">2025-02-03T11:48:38Z</dcterms:modified>
</cp:coreProperties>
</file>